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ste water management\01. Statement of Financial Performance\"/>
    </mc:Choice>
  </mc:AlternateContent>
  <xr:revisionPtr revIDLastSave="0" documentId="8_{D3A5E7F8-4C85-43A9-8EC2-B57C95618A2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C451" sheetId="1" r:id="rId1"/>
    <sheet name="NC452" sheetId="2" r:id="rId2"/>
    <sheet name="NC453" sheetId="3" r:id="rId3"/>
    <sheet name="DC45" sheetId="4" r:id="rId4"/>
    <sheet name="NC061" sheetId="5" r:id="rId5"/>
    <sheet name="NC062" sheetId="6" r:id="rId6"/>
    <sheet name="NC064" sheetId="7" r:id="rId7"/>
    <sheet name="NC065" sheetId="8" r:id="rId8"/>
    <sheet name="NC066" sheetId="9" r:id="rId9"/>
    <sheet name="NC067" sheetId="10" r:id="rId10"/>
    <sheet name="DC6" sheetId="11" r:id="rId11"/>
    <sheet name="NC071" sheetId="12" r:id="rId12"/>
    <sheet name="NC072" sheetId="13" r:id="rId13"/>
    <sheet name="NC073" sheetId="14" r:id="rId14"/>
    <sheet name="NC074" sheetId="15" r:id="rId15"/>
    <sheet name="NC075" sheetId="16" r:id="rId16"/>
    <sheet name="NC076" sheetId="17" r:id="rId17"/>
    <sheet name="NC077" sheetId="18" r:id="rId18"/>
    <sheet name="NC078" sheetId="19" r:id="rId19"/>
    <sheet name="DC7" sheetId="20" r:id="rId20"/>
    <sheet name="NC082" sheetId="21" r:id="rId21"/>
    <sheet name="NC084" sheetId="22" r:id="rId22"/>
    <sheet name="NC085" sheetId="23" r:id="rId23"/>
    <sheet name="NC086" sheetId="24" r:id="rId24"/>
    <sheet name="NC087" sheetId="25" r:id="rId25"/>
    <sheet name="DC8" sheetId="26" r:id="rId26"/>
    <sheet name="NC091" sheetId="27" r:id="rId27"/>
    <sheet name="NC092" sheetId="28" r:id="rId28"/>
    <sheet name="NC093" sheetId="29" r:id="rId29"/>
    <sheet name="NC094" sheetId="30" r:id="rId30"/>
    <sheet name="DC9" sheetId="31" r:id="rId31"/>
    <sheet name="Summary" sheetId="32" r:id="rId32"/>
  </sheets>
  <definedNames>
    <definedName name="_xlnm.Print_Area" localSheetId="3">'DC45'!$A$1:$AA$62</definedName>
    <definedName name="_xlnm.Print_Area" localSheetId="10">'DC6'!$A$1:$AA$62</definedName>
    <definedName name="_xlnm.Print_Area" localSheetId="19">'DC7'!$A$1:$AA$62</definedName>
    <definedName name="_xlnm.Print_Area" localSheetId="25">'DC8'!$A$1:$AA$62</definedName>
    <definedName name="_xlnm.Print_Area" localSheetId="30">'DC9'!$A$1:$AA$62</definedName>
    <definedName name="_xlnm.Print_Area" localSheetId="4">'NC061'!$A$1:$AA$62</definedName>
    <definedName name="_xlnm.Print_Area" localSheetId="5">'NC062'!$A$1:$AA$62</definedName>
    <definedName name="_xlnm.Print_Area" localSheetId="6">'NC064'!$A$1:$AA$62</definedName>
    <definedName name="_xlnm.Print_Area" localSheetId="7">'NC065'!$A$1:$AA$62</definedName>
    <definedName name="_xlnm.Print_Area" localSheetId="8">'NC066'!$A$1:$AA$62</definedName>
    <definedName name="_xlnm.Print_Area" localSheetId="9">'NC067'!$A$1:$AA$62</definedName>
    <definedName name="_xlnm.Print_Area" localSheetId="11">'NC071'!$A$1:$AA$62</definedName>
    <definedName name="_xlnm.Print_Area" localSheetId="12">'NC072'!$A$1:$AA$62</definedName>
    <definedName name="_xlnm.Print_Area" localSheetId="13">'NC073'!$A$1:$AA$62</definedName>
    <definedName name="_xlnm.Print_Area" localSheetId="14">'NC074'!$A$1:$AA$62</definedName>
    <definedName name="_xlnm.Print_Area" localSheetId="15">'NC075'!$A$1:$AA$62</definedName>
    <definedName name="_xlnm.Print_Area" localSheetId="16">'NC076'!$A$1:$AA$62</definedName>
    <definedName name="_xlnm.Print_Area" localSheetId="17">'NC077'!$A$1:$AA$62</definedName>
    <definedName name="_xlnm.Print_Area" localSheetId="18">'NC078'!$A$1:$AA$62</definedName>
    <definedName name="_xlnm.Print_Area" localSheetId="20">'NC082'!$A$1:$AA$62</definedName>
    <definedName name="_xlnm.Print_Area" localSheetId="21">'NC084'!$A$1:$AA$62</definedName>
    <definedName name="_xlnm.Print_Area" localSheetId="22">'NC085'!$A$1:$AA$62</definedName>
    <definedName name="_xlnm.Print_Area" localSheetId="23">'NC086'!$A$1:$AA$62</definedName>
    <definedName name="_xlnm.Print_Area" localSheetId="24">'NC087'!$A$1:$AA$62</definedName>
    <definedName name="_xlnm.Print_Area" localSheetId="26">'NC091'!$A$1:$AA$62</definedName>
    <definedName name="_xlnm.Print_Area" localSheetId="27">'NC092'!$A$1:$AA$62</definedName>
    <definedName name="_xlnm.Print_Area" localSheetId="28">'NC093'!$A$1:$AA$62</definedName>
    <definedName name="_xlnm.Print_Area" localSheetId="29">'NC094'!$A$1:$AA$62</definedName>
    <definedName name="_xlnm.Print_Area" localSheetId="0">'NC451'!$A$1:$AA$62</definedName>
    <definedName name="_xlnm.Print_Area" localSheetId="1">'NC452'!$A$1:$AA$62</definedName>
    <definedName name="_xlnm.Print_Area" localSheetId="2">'NC453'!$A$1:$AA$62</definedName>
    <definedName name="_xlnm.Print_Area" localSheetId="31">Summary!$A$1:$AA$62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51" i="2" l="1"/>
  <c r="Y54" i="2" s="1"/>
  <c r="Y56" i="2" s="1"/>
  <c r="Y59" i="2" s="1"/>
  <c r="Y62" i="2" s="1"/>
  <c r="V51" i="2"/>
  <c r="V54" i="2" s="1"/>
  <c r="V56" i="2" s="1"/>
  <c r="V59" i="2" s="1"/>
  <c r="V62" i="2" s="1"/>
  <c r="F51" i="2"/>
  <c r="F54" i="2" s="1"/>
  <c r="F56" i="2" s="1"/>
  <c r="F59" i="2" s="1"/>
  <c r="F62" i="2" s="1"/>
  <c r="AA50" i="2"/>
  <c r="Y50" i="2"/>
  <c r="Z50" i="2" s="1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35" i="2"/>
  <c r="AA51" i="2" s="1"/>
  <c r="AA54" i="2" s="1"/>
  <c r="AA56" i="2" s="1"/>
  <c r="AA59" i="2" s="1"/>
  <c r="AA62" i="2" s="1"/>
  <c r="Y35" i="2"/>
  <c r="X35" i="2"/>
  <c r="X51" i="2" s="1"/>
  <c r="W35" i="2"/>
  <c r="W51" i="2" s="1"/>
  <c r="W54" i="2" s="1"/>
  <c r="W56" i="2" s="1"/>
  <c r="W59" i="2" s="1"/>
  <c r="W62" i="2" s="1"/>
  <c r="V35" i="2"/>
  <c r="U35" i="2"/>
  <c r="U51" i="2" s="1"/>
  <c r="U54" i="2" s="1"/>
  <c r="U56" i="2" s="1"/>
  <c r="U59" i="2" s="1"/>
  <c r="U62" i="2" s="1"/>
  <c r="T35" i="2"/>
  <c r="T51" i="2" s="1"/>
  <c r="T54" i="2" s="1"/>
  <c r="T56" i="2" s="1"/>
  <c r="T59" i="2" s="1"/>
  <c r="T62" i="2" s="1"/>
  <c r="S35" i="2"/>
  <c r="S51" i="2" s="1"/>
  <c r="S54" i="2" s="1"/>
  <c r="S56" i="2" s="1"/>
  <c r="S59" i="2" s="1"/>
  <c r="S62" i="2" s="1"/>
  <c r="R35" i="2"/>
  <c r="R51" i="2" s="1"/>
  <c r="R54" i="2" s="1"/>
  <c r="R56" i="2" s="1"/>
  <c r="R59" i="2" s="1"/>
  <c r="R62" i="2" s="1"/>
  <c r="Q35" i="2"/>
  <c r="Q51" i="2" s="1"/>
  <c r="Q54" i="2" s="1"/>
  <c r="Q56" i="2" s="1"/>
  <c r="Q59" i="2" s="1"/>
  <c r="Q62" i="2" s="1"/>
  <c r="P35" i="2"/>
  <c r="P51" i="2" s="1"/>
  <c r="P54" i="2" s="1"/>
  <c r="P56" i="2" s="1"/>
  <c r="P59" i="2" s="1"/>
  <c r="P62" i="2" s="1"/>
  <c r="O35" i="2"/>
  <c r="O51" i="2" s="1"/>
  <c r="O54" i="2" s="1"/>
  <c r="O56" i="2" s="1"/>
  <c r="O59" i="2" s="1"/>
  <c r="O62" i="2" s="1"/>
  <c r="N35" i="2"/>
  <c r="N51" i="2" s="1"/>
  <c r="N54" i="2" s="1"/>
  <c r="N56" i="2" s="1"/>
  <c r="N59" i="2" s="1"/>
  <c r="N62" i="2" s="1"/>
  <c r="M35" i="2"/>
  <c r="M51" i="2" s="1"/>
  <c r="M54" i="2" s="1"/>
  <c r="M56" i="2" s="1"/>
  <c r="M59" i="2" s="1"/>
  <c r="M62" i="2" s="1"/>
  <c r="L35" i="2"/>
  <c r="L51" i="2" s="1"/>
  <c r="L54" i="2" s="1"/>
  <c r="L56" i="2" s="1"/>
  <c r="L59" i="2" s="1"/>
  <c r="L62" i="2" s="1"/>
  <c r="K35" i="2"/>
  <c r="K51" i="2" s="1"/>
  <c r="K54" i="2" s="1"/>
  <c r="K56" i="2" s="1"/>
  <c r="K59" i="2" s="1"/>
  <c r="K62" i="2" s="1"/>
  <c r="J35" i="2"/>
  <c r="J51" i="2" s="1"/>
  <c r="J54" i="2" s="1"/>
  <c r="J56" i="2" s="1"/>
  <c r="J59" i="2" s="1"/>
  <c r="J62" i="2" s="1"/>
  <c r="I35" i="2"/>
  <c r="I51" i="2" s="1"/>
  <c r="I54" i="2" s="1"/>
  <c r="I56" i="2" s="1"/>
  <c r="I59" i="2" s="1"/>
  <c r="I62" i="2" s="1"/>
  <c r="H35" i="2"/>
  <c r="H51" i="2" s="1"/>
  <c r="H54" i="2" s="1"/>
  <c r="H56" i="2" s="1"/>
  <c r="H59" i="2" s="1"/>
  <c r="H62" i="2" s="1"/>
  <c r="G35" i="2"/>
  <c r="G51" i="2" s="1"/>
  <c r="G54" i="2" s="1"/>
  <c r="G56" i="2" s="1"/>
  <c r="G59" i="2" s="1"/>
  <c r="G62" i="2" s="1"/>
  <c r="F35" i="2"/>
  <c r="E35" i="2"/>
  <c r="E51" i="2" s="1"/>
  <c r="E54" i="2" s="1"/>
  <c r="E56" i="2" s="1"/>
  <c r="E59" i="2" s="1"/>
  <c r="E62" i="2" s="1"/>
  <c r="D35" i="2"/>
  <c r="D51" i="2" s="1"/>
  <c r="D54" i="2" s="1"/>
  <c r="D56" i="2" s="1"/>
  <c r="D59" i="2" s="1"/>
  <c r="D62" i="2" s="1"/>
  <c r="C35" i="2"/>
  <c r="C51" i="2" s="1"/>
  <c r="C54" i="2" s="1"/>
  <c r="C56" i="2" s="1"/>
  <c r="C59" i="2" s="1"/>
  <c r="C62" i="2" s="1"/>
  <c r="F56" i="3"/>
  <c r="F59" i="3" s="1"/>
  <c r="F62" i="3" s="1"/>
  <c r="U51" i="3"/>
  <c r="U54" i="3" s="1"/>
  <c r="U56" i="3" s="1"/>
  <c r="U59" i="3" s="1"/>
  <c r="U62" i="3" s="1"/>
  <c r="AA50" i="3"/>
  <c r="Y50" i="3"/>
  <c r="X50" i="3"/>
  <c r="W50" i="3"/>
  <c r="V50" i="3"/>
  <c r="U50" i="3"/>
  <c r="T50" i="3"/>
  <c r="S50" i="3"/>
  <c r="R50" i="3"/>
  <c r="Q50" i="3"/>
  <c r="Q51" i="3" s="1"/>
  <c r="Q54" i="3" s="1"/>
  <c r="Q56" i="3" s="1"/>
  <c r="Q59" i="3" s="1"/>
  <c r="Q62" i="3" s="1"/>
  <c r="P50" i="3"/>
  <c r="O50" i="3"/>
  <c r="N50" i="3"/>
  <c r="M50" i="3"/>
  <c r="L50" i="3"/>
  <c r="K50" i="3"/>
  <c r="J50" i="3"/>
  <c r="I50" i="3"/>
  <c r="I51" i="3" s="1"/>
  <c r="I54" i="3" s="1"/>
  <c r="I56" i="3" s="1"/>
  <c r="I59" i="3" s="1"/>
  <c r="I62" i="3" s="1"/>
  <c r="H50" i="3"/>
  <c r="G50" i="3"/>
  <c r="F50" i="3"/>
  <c r="E50" i="3"/>
  <c r="D50" i="3"/>
  <c r="C50" i="3"/>
  <c r="AA35" i="3"/>
  <c r="AA51" i="3" s="1"/>
  <c r="AA54" i="3" s="1"/>
  <c r="AA56" i="3" s="1"/>
  <c r="AA59" i="3" s="1"/>
  <c r="AA62" i="3" s="1"/>
  <c r="Z35" i="3"/>
  <c r="Y35" i="3"/>
  <c r="X35" i="3"/>
  <c r="X51" i="3" s="1"/>
  <c r="W35" i="3"/>
  <c r="V35" i="3"/>
  <c r="V51" i="3" s="1"/>
  <c r="V54" i="3" s="1"/>
  <c r="V56" i="3" s="1"/>
  <c r="V59" i="3" s="1"/>
  <c r="V62" i="3" s="1"/>
  <c r="U35" i="3"/>
  <c r="T35" i="3"/>
  <c r="S35" i="3"/>
  <c r="S51" i="3" s="1"/>
  <c r="S54" i="3" s="1"/>
  <c r="S56" i="3" s="1"/>
  <c r="S59" i="3" s="1"/>
  <c r="S62" i="3" s="1"/>
  <c r="R35" i="3"/>
  <c r="R51" i="3" s="1"/>
  <c r="R54" i="3" s="1"/>
  <c r="R56" i="3" s="1"/>
  <c r="R59" i="3" s="1"/>
  <c r="R62" i="3" s="1"/>
  <c r="Q35" i="3"/>
  <c r="P35" i="3"/>
  <c r="P51" i="3" s="1"/>
  <c r="P54" i="3" s="1"/>
  <c r="P56" i="3" s="1"/>
  <c r="P59" i="3" s="1"/>
  <c r="P62" i="3" s="1"/>
  <c r="O35" i="3"/>
  <c r="N35" i="3"/>
  <c r="N51" i="3" s="1"/>
  <c r="N54" i="3" s="1"/>
  <c r="N56" i="3" s="1"/>
  <c r="N59" i="3" s="1"/>
  <c r="N62" i="3" s="1"/>
  <c r="M35" i="3"/>
  <c r="M51" i="3" s="1"/>
  <c r="M54" i="3" s="1"/>
  <c r="M56" i="3" s="1"/>
  <c r="M59" i="3" s="1"/>
  <c r="M62" i="3" s="1"/>
  <c r="L35" i="3"/>
  <c r="K35" i="3"/>
  <c r="K51" i="3" s="1"/>
  <c r="K54" i="3" s="1"/>
  <c r="K56" i="3" s="1"/>
  <c r="K59" i="3" s="1"/>
  <c r="K62" i="3" s="1"/>
  <c r="J35" i="3"/>
  <c r="J51" i="3" s="1"/>
  <c r="J54" i="3" s="1"/>
  <c r="J56" i="3" s="1"/>
  <c r="J59" i="3" s="1"/>
  <c r="J62" i="3" s="1"/>
  <c r="I35" i="3"/>
  <c r="H35" i="3"/>
  <c r="H51" i="3" s="1"/>
  <c r="H54" i="3" s="1"/>
  <c r="H56" i="3" s="1"/>
  <c r="H59" i="3" s="1"/>
  <c r="H62" i="3" s="1"/>
  <c r="G35" i="3"/>
  <c r="F35" i="3"/>
  <c r="F51" i="3" s="1"/>
  <c r="F54" i="3" s="1"/>
  <c r="E35" i="3"/>
  <c r="E51" i="3" s="1"/>
  <c r="E54" i="3" s="1"/>
  <c r="E56" i="3" s="1"/>
  <c r="E59" i="3" s="1"/>
  <c r="E62" i="3" s="1"/>
  <c r="D35" i="3"/>
  <c r="C35" i="3"/>
  <c r="C51" i="3" s="1"/>
  <c r="C54" i="3" s="1"/>
  <c r="C56" i="3" s="1"/>
  <c r="C59" i="3" s="1"/>
  <c r="C62" i="3" s="1"/>
  <c r="W51" i="4"/>
  <c r="W54" i="4" s="1"/>
  <c r="W56" i="4" s="1"/>
  <c r="W59" i="4" s="1"/>
  <c r="W62" i="4" s="1"/>
  <c r="T51" i="4"/>
  <c r="T54" i="4" s="1"/>
  <c r="T56" i="4" s="1"/>
  <c r="T59" i="4" s="1"/>
  <c r="T62" i="4" s="1"/>
  <c r="L51" i="4"/>
  <c r="L54" i="4" s="1"/>
  <c r="L56" i="4" s="1"/>
  <c r="L59" i="4" s="1"/>
  <c r="L62" i="4" s="1"/>
  <c r="AA50" i="4"/>
  <c r="Y50" i="4"/>
  <c r="X50" i="4"/>
  <c r="Z50" i="4" s="1"/>
  <c r="W50" i="4"/>
  <c r="V50" i="4"/>
  <c r="U50" i="4"/>
  <c r="T50" i="4"/>
  <c r="S50" i="4"/>
  <c r="R50" i="4"/>
  <c r="Q50" i="4"/>
  <c r="P50" i="4"/>
  <c r="P51" i="4" s="1"/>
  <c r="P54" i="4" s="1"/>
  <c r="P56" i="4" s="1"/>
  <c r="P59" i="4" s="1"/>
  <c r="P62" i="4" s="1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35" i="4"/>
  <c r="AA51" i="4" s="1"/>
  <c r="AA54" i="4" s="1"/>
  <c r="AA56" i="4" s="1"/>
  <c r="AA59" i="4" s="1"/>
  <c r="AA62" i="4" s="1"/>
  <c r="Z35" i="4"/>
  <c r="Y35" i="4"/>
  <c r="X35" i="4"/>
  <c r="X51" i="4" s="1"/>
  <c r="W35" i="4"/>
  <c r="V35" i="4"/>
  <c r="U35" i="4"/>
  <c r="U51" i="4" s="1"/>
  <c r="U54" i="4" s="1"/>
  <c r="U56" i="4" s="1"/>
  <c r="U59" i="4" s="1"/>
  <c r="U62" i="4" s="1"/>
  <c r="T35" i="4"/>
  <c r="S35" i="4"/>
  <c r="R35" i="4"/>
  <c r="R51" i="4" s="1"/>
  <c r="R54" i="4" s="1"/>
  <c r="R56" i="4" s="1"/>
  <c r="R59" i="4" s="1"/>
  <c r="R62" i="4" s="1"/>
  <c r="Q35" i="4"/>
  <c r="P35" i="4"/>
  <c r="O35" i="4"/>
  <c r="O51" i="4" s="1"/>
  <c r="O54" i="4" s="1"/>
  <c r="O56" i="4" s="1"/>
  <c r="O59" i="4" s="1"/>
  <c r="O62" i="4" s="1"/>
  <c r="N35" i="4"/>
  <c r="M35" i="4"/>
  <c r="M51" i="4" s="1"/>
  <c r="M54" i="4" s="1"/>
  <c r="M56" i="4" s="1"/>
  <c r="M59" i="4" s="1"/>
  <c r="M62" i="4" s="1"/>
  <c r="L35" i="4"/>
  <c r="K35" i="4"/>
  <c r="J35" i="4"/>
  <c r="J51" i="4" s="1"/>
  <c r="J54" i="4" s="1"/>
  <c r="J56" i="4" s="1"/>
  <c r="J59" i="4" s="1"/>
  <c r="J62" i="4" s="1"/>
  <c r="I35" i="4"/>
  <c r="H35" i="4"/>
  <c r="H51" i="4" s="1"/>
  <c r="H54" i="4" s="1"/>
  <c r="H56" i="4" s="1"/>
  <c r="H59" i="4" s="1"/>
  <c r="H62" i="4" s="1"/>
  <c r="G35" i="4"/>
  <c r="G51" i="4" s="1"/>
  <c r="G54" i="4" s="1"/>
  <c r="G56" i="4" s="1"/>
  <c r="G59" i="4" s="1"/>
  <c r="G62" i="4" s="1"/>
  <c r="F35" i="4"/>
  <c r="E35" i="4"/>
  <c r="E51" i="4" s="1"/>
  <c r="E54" i="4" s="1"/>
  <c r="E56" i="4" s="1"/>
  <c r="E59" i="4" s="1"/>
  <c r="E62" i="4" s="1"/>
  <c r="D35" i="4"/>
  <c r="D51" i="4" s="1"/>
  <c r="D54" i="4" s="1"/>
  <c r="D56" i="4" s="1"/>
  <c r="D59" i="4" s="1"/>
  <c r="D62" i="4" s="1"/>
  <c r="C35" i="4"/>
  <c r="L56" i="5"/>
  <c r="L59" i="5" s="1"/>
  <c r="L62" i="5" s="1"/>
  <c r="U54" i="5"/>
  <c r="U56" i="5" s="1"/>
  <c r="U59" i="5" s="1"/>
  <c r="U62" i="5" s="1"/>
  <c r="E54" i="5"/>
  <c r="E56" i="5" s="1"/>
  <c r="E59" i="5" s="1"/>
  <c r="E62" i="5" s="1"/>
  <c r="AA50" i="5"/>
  <c r="Y50" i="5"/>
  <c r="X50" i="5"/>
  <c r="W50" i="5"/>
  <c r="V50" i="5"/>
  <c r="U50" i="5"/>
  <c r="T50" i="5"/>
  <c r="S50" i="5"/>
  <c r="R50" i="5"/>
  <c r="Q50" i="5"/>
  <c r="P50" i="5"/>
  <c r="P51" i="5" s="1"/>
  <c r="P54" i="5" s="1"/>
  <c r="P56" i="5" s="1"/>
  <c r="P59" i="5" s="1"/>
  <c r="P62" i="5" s="1"/>
  <c r="O50" i="5"/>
  <c r="N50" i="5"/>
  <c r="N51" i="5" s="1"/>
  <c r="N54" i="5" s="1"/>
  <c r="N56" i="5" s="1"/>
  <c r="N59" i="5" s="1"/>
  <c r="N62" i="5" s="1"/>
  <c r="M50" i="5"/>
  <c r="L50" i="5"/>
  <c r="K50" i="5"/>
  <c r="J50" i="5"/>
  <c r="I50" i="5"/>
  <c r="H50" i="5"/>
  <c r="H51" i="5" s="1"/>
  <c r="H54" i="5" s="1"/>
  <c r="H56" i="5" s="1"/>
  <c r="H59" i="5" s="1"/>
  <c r="H62" i="5" s="1"/>
  <c r="G50" i="5"/>
  <c r="F50" i="5"/>
  <c r="F51" i="5" s="1"/>
  <c r="F54" i="5" s="1"/>
  <c r="F56" i="5" s="1"/>
  <c r="F59" i="5" s="1"/>
  <c r="F62" i="5" s="1"/>
  <c r="E50" i="5"/>
  <c r="D50" i="5"/>
  <c r="C50" i="5"/>
  <c r="AA35" i="5"/>
  <c r="AA51" i="5" s="1"/>
  <c r="AA54" i="5" s="1"/>
  <c r="AA56" i="5" s="1"/>
  <c r="AA59" i="5" s="1"/>
  <c r="AA62" i="5" s="1"/>
  <c r="Y35" i="5"/>
  <c r="Y51" i="5" s="1"/>
  <c r="Y54" i="5" s="1"/>
  <c r="Y56" i="5" s="1"/>
  <c r="Y59" i="5" s="1"/>
  <c r="Y62" i="5" s="1"/>
  <c r="X35" i="5"/>
  <c r="W35" i="5"/>
  <c r="W51" i="5" s="1"/>
  <c r="W54" i="5" s="1"/>
  <c r="W56" i="5" s="1"/>
  <c r="W59" i="5" s="1"/>
  <c r="W62" i="5" s="1"/>
  <c r="V35" i="5"/>
  <c r="V51" i="5" s="1"/>
  <c r="V54" i="5" s="1"/>
  <c r="V56" i="5" s="1"/>
  <c r="V59" i="5" s="1"/>
  <c r="V62" i="5" s="1"/>
  <c r="U35" i="5"/>
  <c r="U51" i="5" s="1"/>
  <c r="T35" i="5"/>
  <c r="T51" i="5" s="1"/>
  <c r="T54" i="5" s="1"/>
  <c r="T56" i="5" s="1"/>
  <c r="T59" i="5" s="1"/>
  <c r="T62" i="5" s="1"/>
  <c r="S35" i="5"/>
  <c r="R35" i="5"/>
  <c r="R51" i="5" s="1"/>
  <c r="R54" i="5" s="1"/>
  <c r="R56" i="5" s="1"/>
  <c r="R59" i="5" s="1"/>
  <c r="R62" i="5" s="1"/>
  <c r="Q35" i="5"/>
  <c r="Q51" i="5" s="1"/>
  <c r="Q54" i="5" s="1"/>
  <c r="Q56" i="5" s="1"/>
  <c r="Q59" i="5" s="1"/>
  <c r="Q62" i="5" s="1"/>
  <c r="P35" i="5"/>
  <c r="O35" i="5"/>
  <c r="O51" i="5" s="1"/>
  <c r="O54" i="5" s="1"/>
  <c r="O56" i="5" s="1"/>
  <c r="O59" i="5" s="1"/>
  <c r="O62" i="5" s="1"/>
  <c r="N35" i="5"/>
  <c r="M35" i="5"/>
  <c r="M51" i="5" s="1"/>
  <c r="M54" i="5" s="1"/>
  <c r="M56" i="5" s="1"/>
  <c r="M59" i="5" s="1"/>
  <c r="M62" i="5" s="1"/>
  <c r="L35" i="5"/>
  <c r="L51" i="5" s="1"/>
  <c r="L54" i="5" s="1"/>
  <c r="K35" i="5"/>
  <c r="J35" i="5"/>
  <c r="J51" i="5" s="1"/>
  <c r="J54" i="5" s="1"/>
  <c r="J56" i="5" s="1"/>
  <c r="J59" i="5" s="1"/>
  <c r="J62" i="5" s="1"/>
  <c r="I35" i="5"/>
  <c r="I51" i="5" s="1"/>
  <c r="I54" i="5" s="1"/>
  <c r="I56" i="5" s="1"/>
  <c r="I59" i="5" s="1"/>
  <c r="I62" i="5" s="1"/>
  <c r="H35" i="5"/>
  <c r="G35" i="5"/>
  <c r="G51" i="5" s="1"/>
  <c r="G54" i="5" s="1"/>
  <c r="G56" i="5" s="1"/>
  <c r="G59" i="5" s="1"/>
  <c r="G62" i="5" s="1"/>
  <c r="F35" i="5"/>
  <c r="E35" i="5"/>
  <c r="E51" i="5" s="1"/>
  <c r="D35" i="5"/>
  <c r="D51" i="5" s="1"/>
  <c r="D54" i="5" s="1"/>
  <c r="D56" i="5" s="1"/>
  <c r="D59" i="5" s="1"/>
  <c r="D62" i="5" s="1"/>
  <c r="C35" i="5"/>
  <c r="T54" i="6"/>
  <c r="T56" i="6" s="1"/>
  <c r="T59" i="6" s="1"/>
  <c r="T62" i="6" s="1"/>
  <c r="S54" i="6"/>
  <c r="S56" i="6" s="1"/>
  <c r="S59" i="6" s="1"/>
  <c r="S62" i="6" s="1"/>
  <c r="T51" i="6"/>
  <c r="AA50" i="6"/>
  <c r="Y50" i="6"/>
  <c r="X50" i="6"/>
  <c r="Z50" i="6" s="1"/>
  <c r="W50" i="6"/>
  <c r="V50" i="6"/>
  <c r="U50" i="6"/>
  <c r="U51" i="6" s="1"/>
  <c r="U54" i="6" s="1"/>
  <c r="U56" i="6" s="1"/>
  <c r="U59" i="6" s="1"/>
  <c r="U62" i="6" s="1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AA35" i="6"/>
  <c r="AA51" i="6" s="1"/>
  <c r="AA54" i="6" s="1"/>
  <c r="AA56" i="6" s="1"/>
  <c r="AA59" i="6" s="1"/>
  <c r="AA62" i="6" s="1"/>
  <c r="Y35" i="6"/>
  <c r="Y51" i="6" s="1"/>
  <c r="Y54" i="6" s="1"/>
  <c r="Y56" i="6" s="1"/>
  <c r="Y59" i="6" s="1"/>
  <c r="Y62" i="6" s="1"/>
  <c r="X35" i="6"/>
  <c r="X51" i="6" s="1"/>
  <c r="W35" i="6"/>
  <c r="V35" i="6"/>
  <c r="V51" i="6" s="1"/>
  <c r="V54" i="6" s="1"/>
  <c r="V56" i="6" s="1"/>
  <c r="V59" i="6" s="1"/>
  <c r="V62" i="6" s="1"/>
  <c r="U35" i="6"/>
  <c r="T35" i="6"/>
  <c r="S35" i="6"/>
  <c r="S51" i="6" s="1"/>
  <c r="R35" i="6"/>
  <c r="R51" i="6" s="1"/>
  <c r="R54" i="6" s="1"/>
  <c r="R56" i="6" s="1"/>
  <c r="R59" i="6" s="1"/>
  <c r="R62" i="6" s="1"/>
  <c r="Q35" i="6"/>
  <c r="Q51" i="6" s="1"/>
  <c r="Q54" i="6" s="1"/>
  <c r="Q56" i="6" s="1"/>
  <c r="Q59" i="6" s="1"/>
  <c r="Q62" i="6" s="1"/>
  <c r="P35" i="6"/>
  <c r="P51" i="6" s="1"/>
  <c r="P54" i="6" s="1"/>
  <c r="P56" i="6" s="1"/>
  <c r="P59" i="6" s="1"/>
  <c r="P62" i="6" s="1"/>
  <c r="O35" i="6"/>
  <c r="O51" i="6" s="1"/>
  <c r="O54" i="6" s="1"/>
  <c r="O56" i="6" s="1"/>
  <c r="O59" i="6" s="1"/>
  <c r="O62" i="6" s="1"/>
  <c r="N35" i="6"/>
  <c r="N51" i="6" s="1"/>
  <c r="N54" i="6" s="1"/>
  <c r="N56" i="6" s="1"/>
  <c r="N59" i="6" s="1"/>
  <c r="N62" i="6" s="1"/>
  <c r="M35" i="6"/>
  <c r="L35" i="6"/>
  <c r="L51" i="6" s="1"/>
  <c r="L54" i="6" s="1"/>
  <c r="L56" i="6" s="1"/>
  <c r="L59" i="6" s="1"/>
  <c r="L62" i="6" s="1"/>
  <c r="K35" i="6"/>
  <c r="K51" i="6" s="1"/>
  <c r="K54" i="6" s="1"/>
  <c r="K56" i="6" s="1"/>
  <c r="K59" i="6" s="1"/>
  <c r="K62" i="6" s="1"/>
  <c r="J35" i="6"/>
  <c r="J51" i="6" s="1"/>
  <c r="J54" i="6" s="1"/>
  <c r="J56" i="6" s="1"/>
  <c r="J59" i="6" s="1"/>
  <c r="J62" i="6" s="1"/>
  <c r="I35" i="6"/>
  <c r="I51" i="6" s="1"/>
  <c r="I54" i="6" s="1"/>
  <c r="I56" i="6" s="1"/>
  <c r="I59" i="6" s="1"/>
  <c r="I62" i="6" s="1"/>
  <c r="H35" i="6"/>
  <c r="H51" i="6" s="1"/>
  <c r="H54" i="6" s="1"/>
  <c r="H56" i="6" s="1"/>
  <c r="H59" i="6" s="1"/>
  <c r="H62" i="6" s="1"/>
  <c r="G35" i="6"/>
  <c r="F35" i="6"/>
  <c r="F51" i="6" s="1"/>
  <c r="F54" i="6" s="1"/>
  <c r="F56" i="6" s="1"/>
  <c r="F59" i="6" s="1"/>
  <c r="F62" i="6" s="1"/>
  <c r="E35" i="6"/>
  <c r="D35" i="6"/>
  <c r="D51" i="6" s="1"/>
  <c r="D54" i="6" s="1"/>
  <c r="D56" i="6" s="1"/>
  <c r="D59" i="6" s="1"/>
  <c r="D62" i="6" s="1"/>
  <c r="C35" i="6"/>
  <c r="C51" i="6" s="1"/>
  <c r="C54" i="6" s="1"/>
  <c r="C56" i="6" s="1"/>
  <c r="C59" i="6" s="1"/>
  <c r="C62" i="6" s="1"/>
  <c r="F51" i="7"/>
  <c r="F54" i="7" s="1"/>
  <c r="F56" i="7" s="1"/>
  <c r="F59" i="7" s="1"/>
  <c r="F62" i="7" s="1"/>
  <c r="AA50" i="7"/>
  <c r="Y50" i="7"/>
  <c r="Y51" i="7" s="1"/>
  <c r="Y54" i="7" s="1"/>
  <c r="Y56" i="7" s="1"/>
  <c r="Y59" i="7" s="1"/>
  <c r="Y62" i="7" s="1"/>
  <c r="X50" i="7"/>
  <c r="W50" i="7"/>
  <c r="V50" i="7"/>
  <c r="U50" i="7"/>
  <c r="T50" i="7"/>
  <c r="S50" i="7"/>
  <c r="R50" i="7"/>
  <c r="Q50" i="7"/>
  <c r="Q51" i="7" s="1"/>
  <c r="Q54" i="7" s="1"/>
  <c r="Q56" i="7" s="1"/>
  <c r="Q59" i="7" s="1"/>
  <c r="Q62" i="7" s="1"/>
  <c r="P50" i="7"/>
  <c r="O50" i="7"/>
  <c r="N50" i="7"/>
  <c r="M50" i="7"/>
  <c r="L50" i="7"/>
  <c r="K50" i="7"/>
  <c r="J50" i="7"/>
  <c r="I50" i="7"/>
  <c r="I51" i="7" s="1"/>
  <c r="I54" i="7" s="1"/>
  <c r="I56" i="7" s="1"/>
  <c r="I59" i="7" s="1"/>
  <c r="I62" i="7" s="1"/>
  <c r="H50" i="7"/>
  <c r="G50" i="7"/>
  <c r="F50" i="7"/>
  <c r="E50" i="7"/>
  <c r="D50" i="7"/>
  <c r="C50" i="7"/>
  <c r="AA35" i="7"/>
  <c r="AA51" i="7" s="1"/>
  <c r="AA54" i="7" s="1"/>
  <c r="AA56" i="7" s="1"/>
  <c r="AA59" i="7" s="1"/>
  <c r="AA62" i="7" s="1"/>
  <c r="Z35" i="7"/>
  <c r="Y35" i="7"/>
  <c r="X35" i="7"/>
  <c r="X51" i="7" s="1"/>
  <c r="W35" i="7"/>
  <c r="V35" i="7"/>
  <c r="V51" i="7" s="1"/>
  <c r="V54" i="7" s="1"/>
  <c r="V56" i="7" s="1"/>
  <c r="V59" i="7" s="1"/>
  <c r="V62" i="7" s="1"/>
  <c r="U35" i="7"/>
  <c r="U51" i="7" s="1"/>
  <c r="U54" i="7" s="1"/>
  <c r="U56" i="7" s="1"/>
  <c r="U59" i="7" s="1"/>
  <c r="U62" i="7" s="1"/>
  <c r="T35" i="7"/>
  <c r="S35" i="7"/>
  <c r="S51" i="7" s="1"/>
  <c r="S54" i="7" s="1"/>
  <c r="S56" i="7" s="1"/>
  <c r="S59" i="7" s="1"/>
  <c r="S62" i="7" s="1"/>
  <c r="R35" i="7"/>
  <c r="Q35" i="7"/>
  <c r="P35" i="7"/>
  <c r="P51" i="7" s="1"/>
  <c r="P54" i="7" s="1"/>
  <c r="P56" i="7" s="1"/>
  <c r="P59" i="7" s="1"/>
  <c r="P62" i="7" s="1"/>
  <c r="O35" i="7"/>
  <c r="N35" i="7"/>
  <c r="N51" i="7" s="1"/>
  <c r="N54" i="7" s="1"/>
  <c r="N56" i="7" s="1"/>
  <c r="N59" i="7" s="1"/>
  <c r="N62" i="7" s="1"/>
  <c r="M35" i="7"/>
  <c r="M51" i="7" s="1"/>
  <c r="M54" i="7" s="1"/>
  <c r="M56" i="7" s="1"/>
  <c r="M59" i="7" s="1"/>
  <c r="M62" i="7" s="1"/>
  <c r="L35" i="7"/>
  <c r="K35" i="7"/>
  <c r="K51" i="7" s="1"/>
  <c r="K54" i="7" s="1"/>
  <c r="K56" i="7" s="1"/>
  <c r="K59" i="7" s="1"/>
  <c r="K62" i="7" s="1"/>
  <c r="J35" i="7"/>
  <c r="I35" i="7"/>
  <c r="H35" i="7"/>
  <c r="H51" i="7" s="1"/>
  <c r="H54" i="7" s="1"/>
  <c r="H56" i="7" s="1"/>
  <c r="H59" i="7" s="1"/>
  <c r="H62" i="7" s="1"/>
  <c r="G35" i="7"/>
  <c r="F35" i="7"/>
  <c r="E35" i="7"/>
  <c r="E51" i="7" s="1"/>
  <c r="E54" i="7" s="1"/>
  <c r="E56" i="7" s="1"/>
  <c r="E59" i="7" s="1"/>
  <c r="E62" i="7" s="1"/>
  <c r="D35" i="7"/>
  <c r="C35" i="7"/>
  <c r="C51" i="7" s="1"/>
  <c r="C54" i="7" s="1"/>
  <c r="C56" i="7" s="1"/>
  <c r="C59" i="7" s="1"/>
  <c r="C62" i="7" s="1"/>
  <c r="AA56" i="8"/>
  <c r="AA59" i="8" s="1"/>
  <c r="AA62" i="8" s="1"/>
  <c r="K56" i="8"/>
  <c r="K59" i="8" s="1"/>
  <c r="K62" i="8" s="1"/>
  <c r="U51" i="8"/>
  <c r="U54" i="8" s="1"/>
  <c r="U56" i="8" s="1"/>
  <c r="U59" i="8" s="1"/>
  <c r="U62" i="8" s="1"/>
  <c r="O51" i="8"/>
  <c r="O54" i="8" s="1"/>
  <c r="O56" i="8" s="1"/>
  <c r="O59" i="8" s="1"/>
  <c r="O62" i="8" s="1"/>
  <c r="J51" i="8"/>
  <c r="J54" i="8" s="1"/>
  <c r="J56" i="8" s="1"/>
  <c r="J59" i="8" s="1"/>
  <c r="J62" i="8" s="1"/>
  <c r="AA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35" i="8"/>
  <c r="AA51" i="8" s="1"/>
  <c r="AA54" i="8" s="1"/>
  <c r="Y35" i="8"/>
  <c r="Y51" i="8" s="1"/>
  <c r="Y54" i="8" s="1"/>
  <c r="Y56" i="8" s="1"/>
  <c r="Y59" i="8" s="1"/>
  <c r="Y62" i="8" s="1"/>
  <c r="X35" i="8"/>
  <c r="W35" i="8"/>
  <c r="W51" i="8" s="1"/>
  <c r="W54" i="8" s="1"/>
  <c r="W56" i="8" s="1"/>
  <c r="W59" i="8" s="1"/>
  <c r="W62" i="8" s="1"/>
  <c r="V35" i="8"/>
  <c r="V51" i="8" s="1"/>
  <c r="V54" i="8" s="1"/>
  <c r="V56" i="8" s="1"/>
  <c r="V59" i="8" s="1"/>
  <c r="V62" i="8" s="1"/>
  <c r="U35" i="8"/>
  <c r="T35" i="8"/>
  <c r="T51" i="8" s="1"/>
  <c r="T54" i="8" s="1"/>
  <c r="T56" i="8" s="1"/>
  <c r="T59" i="8" s="1"/>
  <c r="T62" i="8" s="1"/>
  <c r="S35" i="8"/>
  <c r="S51" i="8" s="1"/>
  <c r="S54" i="8" s="1"/>
  <c r="S56" i="8" s="1"/>
  <c r="S59" i="8" s="1"/>
  <c r="S62" i="8" s="1"/>
  <c r="R35" i="8"/>
  <c r="R51" i="8" s="1"/>
  <c r="R54" i="8" s="1"/>
  <c r="R56" i="8" s="1"/>
  <c r="R59" i="8" s="1"/>
  <c r="R62" i="8" s="1"/>
  <c r="Q35" i="8"/>
  <c r="Q51" i="8" s="1"/>
  <c r="Q54" i="8" s="1"/>
  <c r="Q56" i="8" s="1"/>
  <c r="Q59" i="8" s="1"/>
  <c r="Q62" i="8" s="1"/>
  <c r="P35" i="8"/>
  <c r="O35" i="8"/>
  <c r="N35" i="8"/>
  <c r="M35" i="8"/>
  <c r="M51" i="8" s="1"/>
  <c r="M54" i="8" s="1"/>
  <c r="M56" i="8" s="1"/>
  <c r="M59" i="8" s="1"/>
  <c r="M62" i="8" s="1"/>
  <c r="L35" i="8"/>
  <c r="L51" i="8" s="1"/>
  <c r="L54" i="8" s="1"/>
  <c r="L56" i="8" s="1"/>
  <c r="L59" i="8" s="1"/>
  <c r="L62" i="8" s="1"/>
  <c r="K35" i="8"/>
  <c r="K51" i="8" s="1"/>
  <c r="K54" i="8" s="1"/>
  <c r="J35" i="8"/>
  <c r="I35" i="8"/>
  <c r="I51" i="8" s="1"/>
  <c r="I54" i="8" s="1"/>
  <c r="I56" i="8" s="1"/>
  <c r="I59" i="8" s="1"/>
  <c r="I62" i="8" s="1"/>
  <c r="H35" i="8"/>
  <c r="G35" i="8"/>
  <c r="G51" i="8" s="1"/>
  <c r="G54" i="8" s="1"/>
  <c r="G56" i="8" s="1"/>
  <c r="G59" i="8" s="1"/>
  <c r="G62" i="8" s="1"/>
  <c r="F35" i="8"/>
  <c r="F51" i="8" s="1"/>
  <c r="F54" i="8" s="1"/>
  <c r="F56" i="8" s="1"/>
  <c r="F59" i="8" s="1"/>
  <c r="F62" i="8" s="1"/>
  <c r="E35" i="8"/>
  <c r="E51" i="8" s="1"/>
  <c r="E54" i="8" s="1"/>
  <c r="E56" i="8" s="1"/>
  <c r="E59" i="8" s="1"/>
  <c r="E62" i="8" s="1"/>
  <c r="D35" i="8"/>
  <c r="D51" i="8" s="1"/>
  <c r="D54" i="8" s="1"/>
  <c r="D56" i="8" s="1"/>
  <c r="D59" i="8" s="1"/>
  <c r="D62" i="8" s="1"/>
  <c r="C35" i="8"/>
  <c r="C51" i="8" s="1"/>
  <c r="C54" i="8" s="1"/>
  <c r="C56" i="8" s="1"/>
  <c r="C59" i="8" s="1"/>
  <c r="C62" i="8" s="1"/>
  <c r="V51" i="9"/>
  <c r="V54" i="9" s="1"/>
  <c r="V56" i="9" s="1"/>
  <c r="V59" i="9" s="1"/>
  <c r="V62" i="9" s="1"/>
  <c r="T51" i="9"/>
  <c r="T54" i="9" s="1"/>
  <c r="T56" i="9" s="1"/>
  <c r="T59" i="9" s="1"/>
  <c r="T62" i="9" s="1"/>
  <c r="N51" i="9"/>
  <c r="N54" i="9" s="1"/>
  <c r="N56" i="9" s="1"/>
  <c r="N59" i="9" s="1"/>
  <c r="N62" i="9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O51" i="9" s="1"/>
  <c r="O54" i="9" s="1"/>
  <c r="O56" i="9" s="1"/>
  <c r="O59" i="9" s="1"/>
  <c r="O62" i="9" s="1"/>
  <c r="N50" i="9"/>
  <c r="M50" i="9"/>
  <c r="L50" i="9"/>
  <c r="K50" i="9"/>
  <c r="J50" i="9"/>
  <c r="I50" i="9"/>
  <c r="H50" i="9"/>
  <c r="G50" i="9"/>
  <c r="F50" i="9"/>
  <c r="E50" i="9"/>
  <c r="D50" i="9"/>
  <c r="C50" i="9"/>
  <c r="AA35" i="9"/>
  <c r="AA51" i="9" s="1"/>
  <c r="AA54" i="9" s="1"/>
  <c r="AA56" i="9" s="1"/>
  <c r="AA59" i="9" s="1"/>
  <c r="AA62" i="9" s="1"/>
  <c r="Y35" i="9"/>
  <c r="Y51" i="9" s="1"/>
  <c r="Y54" i="9" s="1"/>
  <c r="Y56" i="9" s="1"/>
  <c r="Y59" i="9" s="1"/>
  <c r="Y62" i="9" s="1"/>
  <c r="X35" i="9"/>
  <c r="X51" i="9" s="1"/>
  <c r="W35" i="9"/>
  <c r="W51" i="9" s="1"/>
  <c r="W54" i="9" s="1"/>
  <c r="W56" i="9" s="1"/>
  <c r="W59" i="9" s="1"/>
  <c r="W62" i="9" s="1"/>
  <c r="V35" i="9"/>
  <c r="U35" i="9"/>
  <c r="T35" i="9"/>
  <c r="S35" i="9"/>
  <c r="S51" i="9" s="1"/>
  <c r="S54" i="9" s="1"/>
  <c r="S56" i="9" s="1"/>
  <c r="S59" i="9" s="1"/>
  <c r="S62" i="9" s="1"/>
  <c r="R35" i="9"/>
  <c r="R51" i="9" s="1"/>
  <c r="R54" i="9" s="1"/>
  <c r="R56" i="9" s="1"/>
  <c r="R59" i="9" s="1"/>
  <c r="R62" i="9" s="1"/>
  <c r="Q35" i="9"/>
  <c r="Q51" i="9" s="1"/>
  <c r="Q54" i="9" s="1"/>
  <c r="Q56" i="9" s="1"/>
  <c r="Q59" i="9" s="1"/>
  <c r="Q62" i="9" s="1"/>
  <c r="P35" i="9"/>
  <c r="P51" i="9" s="1"/>
  <c r="P54" i="9" s="1"/>
  <c r="P56" i="9" s="1"/>
  <c r="P59" i="9" s="1"/>
  <c r="P62" i="9" s="1"/>
  <c r="O35" i="9"/>
  <c r="N35" i="9"/>
  <c r="M35" i="9"/>
  <c r="L35" i="9"/>
  <c r="L51" i="9" s="1"/>
  <c r="L54" i="9" s="1"/>
  <c r="L56" i="9" s="1"/>
  <c r="L59" i="9" s="1"/>
  <c r="L62" i="9" s="1"/>
  <c r="K35" i="9"/>
  <c r="K51" i="9" s="1"/>
  <c r="K54" i="9" s="1"/>
  <c r="K56" i="9" s="1"/>
  <c r="K59" i="9" s="1"/>
  <c r="K62" i="9" s="1"/>
  <c r="J35" i="9"/>
  <c r="J51" i="9" s="1"/>
  <c r="J54" i="9" s="1"/>
  <c r="J56" i="9" s="1"/>
  <c r="J59" i="9" s="1"/>
  <c r="J62" i="9" s="1"/>
  <c r="I35" i="9"/>
  <c r="I51" i="9" s="1"/>
  <c r="I54" i="9" s="1"/>
  <c r="I56" i="9" s="1"/>
  <c r="I59" i="9" s="1"/>
  <c r="I62" i="9" s="1"/>
  <c r="H35" i="9"/>
  <c r="H51" i="9" s="1"/>
  <c r="H54" i="9" s="1"/>
  <c r="H56" i="9" s="1"/>
  <c r="H59" i="9" s="1"/>
  <c r="H62" i="9" s="1"/>
  <c r="G35" i="9"/>
  <c r="F35" i="9"/>
  <c r="F51" i="9" s="1"/>
  <c r="F54" i="9" s="1"/>
  <c r="F56" i="9" s="1"/>
  <c r="F59" i="9" s="1"/>
  <c r="F62" i="9" s="1"/>
  <c r="E35" i="9"/>
  <c r="D35" i="9"/>
  <c r="D51" i="9" s="1"/>
  <c r="D54" i="9" s="1"/>
  <c r="D56" i="9" s="1"/>
  <c r="D59" i="9" s="1"/>
  <c r="D62" i="9" s="1"/>
  <c r="C35" i="9"/>
  <c r="C51" i="9" s="1"/>
  <c r="C54" i="9" s="1"/>
  <c r="C56" i="9" s="1"/>
  <c r="C59" i="9" s="1"/>
  <c r="C62" i="9" s="1"/>
  <c r="S51" i="10"/>
  <c r="S54" i="10" s="1"/>
  <c r="S56" i="10" s="1"/>
  <c r="S59" i="10" s="1"/>
  <c r="S62" i="10" s="1"/>
  <c r="K51" i="10"/>
  <c r="K54" i="10" s="1"/>
  <c r="K56" i="10" s="1"/>
  <c r="K59" i="10" s="1"/>
  <c r="K62" i="10" s="1"/>
  <c r="AA50" i="10"/>
  <c r="Y50" i="10"/>
  <c r="Z50" i="10" s="1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35" i="10"/>
  <c r="Y35" i="10"/>
  <c r="X35" i="10"/>
  <c r="X51" i="10" s="1"/>
  <c r="W35" i="10"/>
  <c r="W51" i="10" s="1"/>
  <c r="W54" i="10" s="1"/>
  <c r="W56" i="10" s="1"/>
  <c r="W59" i="10" s="1"/>
  <c r="W62" i="10" s="1"/>
  <c r="V35" i="10"/>
  <c r="U35" i="10"/>
  <c r="U51" i="10" s="1"/>
  <c r="U54" i="10" s="1"/>
  <c r="U56" i="10" s="1"/>
  <c r="U59" i="10" s="1"/>
  <c r="U62" i="10" s="1"/>
  <c r="T35" i="10"/>
  <c r="S35" i="10"/>
  <c r="R35" i="10"/>
  <c r="R51" i="10" s="1"/>
  <c r="R54" i="10" s="1"/>
  <c r="R56" i="10" s="1"/>
  <c r="R59" i="10" s="1"/>
  <c r="R62" i="10" s="1"/>
  <c r="Q35" i="10"/>
  <c r="P35" i="10"/>
  <c r="P51" i="10" s="1"/>
  <c r="P54" i="10" s="1"/>
  <c r="P56" i="10" s="1"/>
  <c r="P59" i="10" s="1"/>
  <c r="P62" i="10" s="1"/>
  <c r="O35" i="10"/>
  <c r="O51" i="10" s="1"/>
  <c r="O54" i="10" s="1"/>
  <c r="O56" i="10" s="1"/>
  <c r="O59" i="10" s="1"/>
  <c r="O62" i="10" s="1"/>
  <c r="N35" i="10"/>
  <c r="M35" i="10"/>
  <c r="M51" i="10" s="1"/>
  <c r="M54" i="10" s="1"/>
  <c r="M56" i="10" s="1"/>
  <c r="M59" i="10" s="1"/>
  <c r="M62" i="10" s="1"/>
  <c r="L35" i="10"/>
  <c r="K35" i="10"/>
  <c r="J35" i="10"/>
  <c r="J51" i="10" s="1"/>
  <c r="J54" i="10" s="1"/>
  <c r="J56" i="10" s="1"/>
  <c r="J59" i="10" s="1"/>
  <c r="J62" i="10" s="1"/>
  <c r="I35" i="10"/>
  <c r="H35" i="10"/>
  <c r="H51" i="10" s="1"/>
  <c r="H54" i="10" s="1"/>
  <c r="H56" i="10" s="1"/>
  <c r="H59" i="10" s="1"/>
  <c r="H62" i="10" s="1"/>
  <c r="G35" i="10"/>
  <c r="G51" i="10" s="1"/>
  <c r="G54" i="10" s="1"/>
  <c r="G56" i="10" s="1"/>
  <c r="G59" i="10" s="1"/>
  <c r="G62" i="10" s="1"/>
  <c r="F35" i="10"/>
  <c r="E35" i="10"/>
  <c r="E51" i="10" s="1"/>
  <c r="E54" i="10" s="1"/>
  <c r="E56" i="10" s="1"/>
  <c r="E59" i="10" s="1"/>
  <c r="E62" i="10" s="1"/>
  <c r="D35" i="10"/>
  <c r="C35" i="10"/>
  <c r="C51" i="10" s="1"/>
  <c r="C54" i="10" s="1"/>
  <c r="C56" i="10" s="1"/>
  <c r="C59" i="10" s="1"/>
  <c r="C62" i="10" s="1"/>
  <c r="Y51" i="11"/>
  <c r="Y54" i="11" s="1"/>
  <c r="Y56" i="11" s="1"/>
  <c r="Y59" i="11" s="1"/>
  <c r="Y62" i="11" s="1"/>
  <c r="W51" i="11"/>
  <c r="W54" i="11" s="1"/>
  <c r="W56" i="11" s="1"/>
  <c r="W59" i="11" s="1"/>
  <c r="W62" i="11" s="1"/>
  <c r="R51" i="11"/>
  <c r="R54" i="11" s="1"/>
  <c r="R56" i="11" s="1"/>
  <c r="R59" i="11" s="1"/>
  <c r="R62" i="11" s="1"/>
  <c r="J51" i="11"/>
  <c r="J54" i="11" s="1"/>
  <c r="J56" i="11" s="1"/>
  <c r="J59" i="11" s="1"/>
  <c r="J62" i="11" s="1"/>
  <c r="G51" i="11"/>
  <c r="G54" i="11" s="1"/>
  <c r="G56" i="11" s="1"/>
  <c r="G59" i="11" s="1"/>
  <c r="G62" i="11" s="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35" i="11"/>
  <c r="Y35" i="11"/>
  <c r="X35" i="11"/>
  <c r="X51" i="11" s="1"/>
  <c r="W35" i="11"/>
  <c r="V35" i="11"/>
  <c r="V51" i="11" s="1"/>
  <c r="V54" i="11" s="1"/>
  <c r="V56" i="11" s="1"/>
  <c r="V59" i="11" s="1"/>
  <c r="V62" i="11" s="1"/>
  <c r="U35" i="11"/>
  <c r="U51" i="11" s="1"/>
  <c r="U54" i="11" s="1"/>
  <c r="U56" i="11" s="1"/>
  <c r="U59" i="11" s="1"/>
  <c r="U62" i="11" s="1"/>
  <c r="T35" i="11"/>
  <c r="T51" i="11" s="1"/>
  <c r="T54" i="11" s="1"/>
  <c r="T56" i="11" s="1"/>
  <c r="T59" i="11" s="1"/>
  <c r="T62" i="11" s="1"/>
  <c r="S35" i="11"/>
  <c r="S51" i="11" s="1"/>
  <c r="S54" i="11" s="1"/>
  <c r="S56" i="11" s="1"/>
  <c r="S59" i="11" s="1"/>
  <c r="S62" i="11" s="1"/>
  <c r="R35" i="11"/>
  <c r="Q35" i="11"/>
  <c r="Q51" i="11" s="1"/>
  <c r="Q54" i="11" s="1"/>
  <c r="Q56" i="11" s="1"/>
  <c r="Q59" i="11" s="1"/>
  <c r="Q62" i="11" s="1"/>
  <c r="P35" i="11"/>
  <c r="P51" i="11" s="1"/>
  <c r="P54" i="11" s="1"/>
  <c r="P56" i="11" s="1"/>
  <c r="P59" i="11" s="1"/>
  <c r="P62" i="11" s="1"/>
  <c r="O35" i="11"/>
  <c r="O51" i="11" s="1"/>
  <c r="O54" i="11" s="1"/>
  <c r="O56" i="11" s="1"/>
  <c r="O59" i="11" s="1"/>
  <c r="O62" i="11" s="1"/>
  <c r="N35" i="11"/>
  <c r="N51" i="11" s="1"/>
  <c r="N54" i="11" s="1"/>
  <c r="N56" i="11" s="1"/>
  <c r="N59" i="11" s="1"/>
  <c r="N62" i="11" s="1"/>
  <c r="M35" i="11"/>
  <c r="M51" i="11" s="1"/>
  <c r="M54" i="11" s="1"/>
  <c r="M56" i="11" s="1"/>
  <c r="M59" i="11" s="1"/>
  <c r="M62" i="11" s="1"/>
  <c r="L35" i="11"/>
  <c r="L51" i="11" s="1"/>
  <c r="L54" i="11" s="1"/>
  <c r="L56" i="11" s="1"/>
  <c r="L59" i="11" s="1"/>
  <c r="L62" i="11" s="1"/>
  <c r="K35" i="11"/>
  <c r="J35" i="11"/>
  <c r="I35" i="11"/>
  <c r="I51" i="11" s="1"/>
  <c r="I54" i="11" s="1"/>
  <c r="I56" i="11" s="1"/>
  <c r="I59" i="11" s="1"/>
  <c r="I62" i="11" s="1"/>
  <c r="H35" i="11"/>
  <c r="H51" i="11" s="1"/>
  <c r="H54" i="11" s="1"/>
  <c r="H56" i="11" s="1"/>
  <c r="H59" i="11" s="1"/>
  <c r="H62" i="11" s="1"/>
  <c r="G35" i="11"/>
  <c r="F35" i="11"/>
  <c r="F51" i="11" s="1"/>
  <c r="F54" i="11" s="1"/>
  <c r="F56" i="11" s="1"/>
  <c r="F59" i="11" s="1"/>
  <c r="F62" i="11" s="1"/>
  <c r="E35" i="11"/>
  <c r="E51" i="11" s="1"/>
  <c r="E54" i="11" s="1"/>
  <c r="E56" i="11" s="1"/>
  <c r="E59" i="11" s="1"/>
  <c r="E62" i="11" s="1"/>
  <c r="D35" i="11"/>
  <c r="D51" i="11" s="1"/>
  <c r="D54" i="11" s="1"/>
  <c r="D56" i="11" s="1"/>
  <c r="D59" i="11" s="1"/>
  <c r="D62" i="11" s="1"/>
  <c r="C35" i="11"/>
  <c r="C51" i="11" s="1"/>
  <c r="C54" i="11" s="1"/>
  <c r="C56" i="11" s="1"/>
  <c r="C59" i="11" s="1"/>
  <c r="C62" i="11" s="1"/>
  <c r="P51" i="12"/>
  <c r="P54" i="12" s="1"/>
  <c r="P56" i="12" s="1"/>
  <c r="P59" i="12" s="1"/>
  <c r="P62" i="12" s="1"/>
  <c r="AA50" i="12"/>
  <c r="Y50" i="12"/>
  <c r="X50" i="12"/>
  <c r="X51" i="12" s="1"/>
  <c r="X54" i="12" s="1"/>
  <c r="W50" i="12"/>
  <c r="V50" i="12"/>
  <c r="U50" i="12"/>
  <c r="T50" i="12"/>
  <c r="S50" i="12"/>
  <c r="R50" i="12"/>
  <c r="Q50" i="12"/>
  <c r="P50" i="12"/>
  <c r="O50" i="12"/>
  <c r="N50" i="12"/>
  <c r="N51" i="12" s="1"/>
  <c r="N54" i="12" s="1"/>
  <c r="N56" i="12" s="1"/>
  <c r="N59" i="12" s="1"/>
  <c r="N62" i="12" s="1"/>
  <c r="M50" i="12"/>
  <c r="L50" i="12"/>
  <c r="K50" i="12"/>
  <c r="J50" i="12"/>
  <c r="I50" i="12"/>
  <c r="H50" i="12"/>
  <c r="G50" i="12"/>
  <c r="F50" i="12"/>
  <c r="E50" i="12"/>
  <c r="D50" i="12"/>
  <c r="C50" i="12"/>
  <c r="AA35" i="12"/>
  <c r="Z35" i="12"/>
  <c r="Y35" i="12"/>
  <c r="Y51" i="12" s="1"/>
  <c r="Y54" i="12" s="1"/>
  <c r="Y56" i="12" s="1"/>
  <c r="Y59" i="12" s="1"/>
  <c r="Y62" i="12" s="1"/>
  <c r="X35" i="12"/>
  <c r="W35" i="12"/>
  <c r="W51" i="12" s="1"/>
  <c r="W54" i="12" s="1"/>
  <c r="W56" i="12" s="1"/>
  <c r="W59" i="12" s="1"/>
  <c r="W62" i="12" s="1"/>
  <c r="V35" i="12"/>
  <c r="V51" i="12" s="1"/>
  <c r="V54" i="12" s="1"/>
  <c r="V56" i="12" s="1"/>
  <c r="V59" i="12" s="1"/>
  <c r="V62" i="12" s="1"/>
  <c r="U35" i="12"/>
  <c r="U51" i="12" s="1"/>
  <c r="U54" i="12" s="1"/>
  <c r="U56" i="12" s="1"/>
  <c r="U59" i="12" s="1"/>
  <c r="U62" i="12" s="1"/>
  <c r="T35" i="12"/>
  <c r="T51" i="12" s="1"/>
  <c r="T54" i="12" s="1"/>
  <c r="T56" i="12" s="1"/>
  <c r="T59" i="12" s="1"/>
  <c r="T62" i="12" s="1"/>
  <c r="S35" i="12"/>
  <c r="R35" i="12"/>
  <c r="Q35" i="12"/>
  <c r="Q51" i="12" s="1"/>
  <c r="Q54" i="12" s="1"/>
  <c r="Q56" i="12" s="1"/>
  <c r="Q59" i="12" s="1"/>
  <c r="Q62" i="12" s="1"/>
  <c r="P35" i="12"/>
  <c r="O35" i="12"/>
  <c r="O51" i="12" s="1"/>
  <c r="O54" i="12" s="1"/>
  <c r="O56" i="12" s="1"/>
  <c r="O59" i="12" s="1"/>
  <c r="O62" i="12" s="1"/>
  <c r="N35" i="12"/>
  <c r="M35" i="12"/>
  <c r="M51" i="12" s="1"/>
  <c r="M54" i="12" s="1"/>
  <c r="M56" i="12" s="1"/>
  <c r="M59" i="12" s="1"/>
  <c r="M62" i="12" s="1"/>
  <c r="L35" i="12"/>
  <c r="L51" i="12" s="1"/>
  <c r="L54" i="12" s="1"/>
  <c r="L56" i="12" s="1"/>
  <c r="L59" i="12" s="1"/>
  <c r="L62" i="12" s="1"/>
  <c r="K35" i="12"/>
  <c r="J35" i="12"/>
  <c r="I35" i="12"/>
  <c r="I51" i="12" s="1"/>
  <c r="I54" i="12" s="1"/>
  <c r="I56" i="12" s="1"/>
  <c r="I59" i="12" s="1"/>
  <c r="I62" i="12" s="1"/>
  <c r="H35" i="12"/>
  <c r="H51" i="12" s="1"/>
  <c r="H54" i="12" s="1"/>
  <c r="H56" i="12" s="1"/>
  <c r="H59" i="12" s="1"/>
  <c r="H62" i="12" s="1"/>
  <c r="G35" i="12"/>
  <c r="G51" i="12" s="1"/>
  <c r="G54" i="12" s="1"/>
  <c r="G56" i="12" s="1"/>
  <c r="G59" i="12" s="1"/>
  <c r="G62" i="12" s="1"/>
  <c r="F35" i="12"/>
  <c r="F51" i="12" s="1"/>
  <c r="F54" i="12" s="1"/>
  <c r="F56" i="12" s="1"/>
  <c r="F59" i="12" s="1"/>
  <c r="F62" i="12" s="1"/>
  <c r="E35" i="12"/>
  <c r="E51" i="12" s="1"/>
  <c r="E54" i="12" s="1"/>
  <c r="E56" i="12" s="1"/>
  <c r="E59" i="12" s="1"/>
  <c r="E62" i="12" s="1"/>
  <c r="D35" i="12"/>
  <c r="D51" i="12" s="1"/>
  <c r="D54" i="12" s="1"/>
  <c r="D56" i="12" s="1"/>
  <c r="D59" i="12" s="1"/>
  <c r="D62" i="12" s="1"/>
  <c r="C35" i="12"/>
  <c r="T59" i="13"/>
  <c r="T62" i="13" s="1"/>
  <c r="D59" i="13"/>
  <c r="D62" i="13" s="1"/>
  <c r="P51" i="13"/>
  <c r="P54" i="13" s="1"/>
  <c r="P56" i="13" s="1"/>
  <c r="P59" i="13" s="1"/>
  <c r="P62" i="13" s="1"/>
  <c r="O51" i="13"/>
  <c r="O54" i="13" s="1"/>
  <c r="O56" i="13" s="1"/>
  <c r="O59" i="13" s="1"/>
  <c r="O62" i="13" s="1"/>
  <c r="AA50" i="13"/>
  <c r="Y50" i="13"/>
  <c r="X50" i="13"/>
  <c r="X51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H51" i="13" s="1"/>
  <c r="H54" i="13" s="1"/>
  <c r="H56" i="13" s="1"/>
  <c r="H59" i="13" s="1"/>
  <c r="H62" i="13" s="1"/>
  <c r="G50" i="13"/>
  <c r="F50" i="13"/>
  <c r="E50" i="13"/>
  <c r="E51" i="13" s="1"/>
  <c r="E54" i="13" s="1"/>
  <c r="E56" i="13" s="1"/>
  <c r="E59" i="13" s="1"/>
  <c r="E62" i="13" s="1"/>
  <c r="D50" i="13"/>
  <c r="C50" i="13"/>
  <c r="AA35" i="13"/>
  <c r="AA51" i="13" s="1"/>
  <c r="AA54" i="13" s="1"/>
  <c r="AA56" i="13" s="1"/>
  <c r="AA59" i="13" s="1"/>
  <c r="AA62" i="13" s="1"/>
  <c r="Y35" i="13"/>
  <c r="Y51" i="13" s="1"/>
  <c r="Y54" i="13" s="1"/>
  <c r="Y56" i="13" s="1"/>
  <c r="Y59" i="13" s="1"/>
  <c r="Y62" i="13" s="1"/>
  <c r="X35" i="13"/>
  <c r="W35" i="13"/>
  <c r="W51" i="13" s="1"/>
  <c r="W54" i="13" s="1"/>
  <c r="W56" i="13" s="1"/>
  <c r="W59" i="13" s="1"/>
  <c r="W62" i="13" s="1"/>
  <c r="V35" i="13"/>
  <c r="V51" i="13" s="1"/>
  <c r="V54" i="13" s="1"/>
  <c r="V56" i="13" s="1"/>
  <c r="V59" i="13" s="1"/>
  <c r="V62" i="13" s="1"/>
  <c r="U35" i="13"/>
  <c r="U51" i="13" s="1"/>
  <c r="U54" i="13" s="1"/>
  <c r="U56" i="13" s="1"/>
  <c r="U59" i="13" s="1"/>
  <c r="U62" i="13" s="1"/>
  <c r="T35" i="13"/>
  <c r="T51" i="13" s="1"/>
  <c r="T54" i="13" s="1"/>
  <c r="T56" i="13" s="1"/>
  <c r="S35" i="13"/>
  <c r="R35" i="13"/>
  <c r="R51" i="13" s="1"/>
  <c r="R54" i="13" s="1"/>
  <c r="R56" i="13" s="1"/>
  <c r="R59" i="13" s="1"/>
  <c r="R62" i="13" s="1"/>
  <c r="Q35" i="13"/>
  <c r="Q51" i="13" s="1"/>
  <c r="Q54" i="13" s="1"/>
  <c r="Q56" i="13" s="1"/>
  <c r="Q59" i="13" s="1"/>
  <c r="Q62" i="13" s="1"/>
  <c r="P35" i="13"/>
  <c r="O35" i="13"/>
  <c r="N35" i="13"/>
  <c r="N51" i="13" s="1"/>
  <c r="N54" i="13" s="1"/>
  <c r="N56" i="13" s="1"/>
  <c r="N59" i="13" s="1"/>
  <c r="N62" i="13" s="1"/>
  <c r="M35" i="13"/>
  <c r="M51" i="13" s="1"/>
  <c r="M54" i="13" s="1"/>
  <c r="M56" i="13" s="1"/>
  <c r="M59" i="13" s="1"/>
  <c r="M62" i="13" s="1"/>
  <c r="L35" i="13"/>
  <c r="L51" i="13" s="1"/>
  <c r="L54" i="13" s="1"/>
  <c r="L56" i="13" s="1"/>
  <c r="L59" i="13" s="1"/>
  <c r="L62" i="13" s="1"/>
  <c r="K35" i="13"/>
  <c r="J35" i="13"/>
  <c r="J51" i="13" s="1"/>
  <c r="J54" i="13" s="1"/>
  <c r="J56" i="13" s="1"/>
  <c r="J59" i="13" s="1"/>
  <c r="J62" i="13" s="1"/>
  <c r="I35" i="13"/>
  <c r="I51" i="13" s="1"/>
  <c r="I54" i="13" s="1"/>
  <c r="I56" i="13" s="1"/>
  <c r="I59" i="13" s="1"/>
  <c r="I62" i="13" s="1"/>
  <c r="H35" i="13"/>
  <c r="G35" i="13"/>
  <c r="G51" i="13" s="1"/>
  <c r="G54" i="13" s="1"/>
  <c r="G56" i="13" s="1"/>
  <c r="G59" i="13" s="1"/>
  <c r="G62" i="13" s="1"/>
  <c r="F35" i="13"/>
  <c r="F51" i="13" s="1"/>
  <c r="F54" i="13" s="1"/>
  <c r="F56" i="13" s="1"/>
  <c r="F59" i="13" s="1"/>
  <c r="F62" i="13" s="1"/>
  <c r="E35" i="13"/>
  <c r="D35" i="13"/>
  <c r="D51" i="13" s="1"/>
  <c r="D54" i="13" s="1"/>
  <c r="D56" i="13" s="1"/>
  <c r="C35" i="13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P51" i="14" s="1"/>
  <c r="P54" i="14" s="1"/>
  <c r="P56" i="14" s="1"/>
  <c r="P59" i="14" s="1"/>
  <c r="P62" i="14" s="1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35" i="14"/>
  <c r="Y35" i="14"/>
  <c r="Y51" i="14" s="1"/>
  <c r="Y54" i="14" s="1"/>
  <c r="Y56" i="14" s="1"/>
  <c r="Y59" i="14" s="1"/>
  <c r="Y62" i="14" s="1"/>
  <c r="X35" i="14"/>
  <c r="W35" i="14"/>
  <c r="W51" i="14" s="1"/>
  <c r="W54" i="14" s="1"/>
  <c r="W56" i="14" s="1"/>
  <c r="W59" i="14" s="1"/>
  <c r="W62" i="14" s="1"/>
  <c r="V35" i="14"/>
  <c r="U35" i="14"/>
  <c r="U51" i="14" s="1"/>
  <c r="U54" i="14" s="1"/>
  <c r="U56" i="14" s="1"/>
  <c r="U59" i="14" s="1"/>
  <c r="U62" i="14" s="1"/>
  <c r="T35" i="14"/>
  <c r="T51" i="14" s="1"/>
  <c r="T54" i="14" s="1"/>
  <c r="T56" i="14" s="1"/>
  <c r="T59" i="14" s="1"/>
  <c r="T62" i="14" s="1"/>
  <c r="S35" i="14"/>
  <c r="R35" i="14"/>
  <c r="Q35" i="14"/>
  <c r="Q51" i="14" s="1"/>
  <c r="Q54" i="14" s="1"/>
  <c r="Q56" i="14" s="1"/>
  <c r="Q59" i="14" s="1"/>
  <c r="Q62" i="14" s="1"/>
  <c r="P35" i="14"/>
  <c r="O35" i="14"/>
  <c r="O51" i="14" s="1"/>
  <c r="O54" i="14" s="1"/>
  <c r="O56" i="14" s="1"/>
  <c r="O59" i="14" s="1"/>
  <c r="O62" i="14" s="1"/>
  <c r="N35" i="14"/>
  <c r="M35" i="14"/>
  <c r="M51" i="14" s="1"/>
  <c r="M54" i="14" s="1"/>
  <c r="M56" i="14" s="1"/>
  <c r="M59" i="14" s="1"/>
  <c r="M62" i="14" s="1"/>
  <c r="L35" i="14"/>
  <c r="L51" i="14" s="1"/>
  <c r="L54" i="14" s="1"/>
  <c r="L56" i="14" s="1"/>
  <c r="L59" i="14" s="1"/>
  <c r="L62" i="14" s="1"/>
  <c r="K35" i="14"/>
  <c r="J35" i="14"/>
  <c r="I35" i="14"/>
  <c r="I51" i="14" s="1"/>
  <c r="I54" i="14" s="1"/>
  <c r="I56" i="14" s="1"/>
  <c r="I59" i="14" s="1"/>
  <c r="I62" i="14" s="1"/>
  <c r="H35" i="14"/>
  <c r="H51" i="14" s="1"/>
  <c r="H54" i="14" s="1"/>
  <c r="H56" i="14" s="1"/>
  <c r="H59" i="14" s="1"/>
  <c r="H62" i="14" s="1"/>
  <c r="G35" i="14"/>
  <c r="G51" i="14" s="1"/>
  <c r="G54" i="14" s="1"/>
  <c r="G56" i="14" s="1"/>
  <c r="G59" i="14" s="1"/>
  <c r="G62" i="14" s="1"/>
  <c r="F35" i="14"/>
  <c r="E35" i="14"/>
  <c r="E51" i="14" s="1"/>
  <c r="E54" i="14" s="1"/>
  <c r="E56" i="14" s="1"/>
  <c r="E59" i="14" s="1"/>
  <c r="E62" i="14" s="1"/>
  <c r="D35" i="14"/>
  <c r="D51" i="14" s="1"/>
  <c r="D54" i="14" s="1"/>
  <c r="D56" i="14" s="1"/>
  <c r="D59" i="14" s="1"/>
  <c r="D62" i="14" s="1"/>
  <c r="C35" i="14"/>
  <c r="O54" i="15"/>
  <c r="O56" i="15" s="1"/>
  <c r="O59" i="15" s="1"/>
  <c r="O62" i="15" s="1"/>
  <c r="O51" i="15"/>
  <c r="G51" i="15"/>
  <c r="G54" i="15" s="1"/>
  <c r="G56" i="15" s="1"/>
  <c r="G59" i="15" s="1"/>
  <c r="G62" i="15" s="1"/>
  <c r="AA50" i="15"/>
  <c r="Y50" i="15"/>
  <c r="X50" i="15"/>
  <c r="X51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35" i="15"/>
  <c r="AA51" i="15" s="1"/>
  <c r="AA54" i="15" s="1"/>
  <c r="AA56" i="15" s="1"/>
  <c r="AA59" i="15" s="1"/>
  <c r="AA62" i="15" s="1"/>
  <c r="Y35" i="15"/>
  <c r="X35" i="15"/>
  <c r="Z35" i="15" s="1"/>
  <c r="W35" i="15"/>
  <c r="W51" i="15" s="1"/>
  <c r="W54" i="15" s="1"/>
  <c r="W56" i="15" s="1"/>
  <c r="W59" i="15" s="1"/>
  <c r="W62" i="15" s="1"/>
  <c r="V35" i="15"/>
  <c r="V51" i="15" s="1"/>
  <c r="V54" i="15" s="1"/>
  <c r="V56" i="15" s="1"/>
  <c r="V59" i="15" s="1"/>
  <c r="V62" i="15" s="1"/>
  <c r="U35" i="15"/>
  <c r="T35" i="15"/>
  <c r="T51" i="15" s="1"/>
  <c r="T54" i="15" s="1"/>
  <c r="T56" i="15" s="1"/>
  <c r="T59" i="15" s="1"/>
  <c r="T62" i="15" s="1"/>
  <c r="S35" i="15"/>
  <c r="S51" i="15" s="1"/>
  <c r="S54" i="15" s="1"/>
  <c r="S56" i="15" s="1"/>
  <c r="S59" i="15" s="1"/>
  <c r="S62" i="15" s="1"/>
  <c r="R35" i="15"/>
  <c r="Q35" i="15"/>
  <c r="P35" i="15"/>
  <c r="P51" i="15" s="1"/>
  <c r="P54" i="15" s="1"/>
  <c r="P56" i="15" s="1"/>
  <c r="P59" i="15" s="1"/>
  <c r="P62" i="15" s="1"/>
  <c r="O35" i="15"/>
  <c r="N35" i="15"/>
  <c r="N51" i="15" s="1"/>
  <c r="N54" i="15" s="1"/>
  <c r="N56" i="15" s="1"/>
  <c r="N59" i="15" s="1"/>
  <c r="N62" i="15" s="1"/>
  <c r="M35" i="15"/>
  <c r="L35" i="15"/>
  <c r="L51" i="15" s="1"/>
  <c r="L54" i="15" s="1"/>
  <c r="L56" i="15" s="1"/>
  <c r="L59" i="15" s="1"/>
  <c r="L62" i="15" s="1"/>
  <c r="K35" i="15"/>
  <c r="K51" i="15" s="1"/>
  <c r="K54" i="15" s="1"/>
  <c r="K56" i="15" s="1"/>
  <c r="K59" i="15" s="1"/>
  <c r="K62" i="15" s="1"/>
  <c r="J35" i="15"/>
  <c r="I35" i="15"/>
  <c r="H35" i="15"/>
  <c r="H51" i="15" s="1"/>
  <c r="H54" i="15" s="1"/>
  <c r="H56" i="15" s="1"/>
  <c r="H59" i="15" s="1"/>
  <c r="H62" i="15" s="1"/>
  <c r="G35" i="15"/>
  <c r="F35" i="15"/>
  <c r="F51" i="15" s="1"/>
  <c r="F54" i="15" s="1"/>
  <c r="F56" i="15" s="1"/>
  <c r="F59" i="15" s="1"/>
  <c r="F62" i="15" s="1"/>
  <c r="E35" i="15"/>
  <c r="D35" i="15"/>
  <c r="D51" i="15" s="1"/>
  <c r="D54" i="15" s="1"/>
  <c r="D56" i="15" s="1"/>
  <c r="D59" i="15" s="1"/>
  <c r="D62" i="15" s="1"/>
  <c r="C35" i="15"/>
  <c r="C51" i="15" s="1"/>
  <c r="C54" i="15" s="1"/>
  <c r="C56" i="15" s="1"/>
  <c r="C59" i="15" s="1"/>
  <c r="C62" i="15" s="1"/>
  <c r="T51" i="16"/>
  <c r="T54" i="16" s="1"/>
  <c r="T56" i="16" s="1"/>
  <c r="T59" i="16" s="1"/>
  <c r="T62" i="16" s="1"/>
  <c r="AA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35" i="16"/>
  <c r="Y35" i="16"/>
  <c r="Y51" i="16" s="1"/>
  <c r="Y54" i="16" s="1"/>
  <c r="Y56" i="16" s="1"/>
  <c r="Y59" i="16" s="1"/>
  <c r="Y62" i="16" s="1"/>
  <c r="X35" i="16"/>
  <c r="W35" i="16"/>
  <c r="W51" i="16" s="1"/>
  <c r="W54" i="16" s="1"/>
  <c r="W56" i="16" s="1"/>
  <c r="W59" i="16" s="1"/>
  <c r="W62" i="16" s="1"/>
  <c r="V35" i="16"/>
  <c r="V51" i="16" s="1"/>
  <c r="V54" i="16" s="1"/>
  <c r="V56" i="16" s="1"/>
  <c r="V59" i="16" s="1"/>
  <c r="V62" i="16" s="1"/>
  <c r="U35" i="16"/>
  <c r="U51" i="16" s="1"/>
  <c r="U54" i="16" s="1"/>
  <c r="U56" i="16" s="1"/>
  <c r="U59" i="16" s="1"/>
  <c r="U62" i="16" s="1"/>
  <c r="T35" i="16"/>
  <c r="S35" i="16"/>
  <c r="S51" i="16" s="1"/>
  <c r="S54" i="16" s="1"/>
  <c r="S56" i="16" s="1"/>
  <c r="S59" i="16" s="1"/>
  <c r="S62" i="16" s="1"/>
  <c r="R35" i="16"/>
  <c r="R51" i="16" s="1"/>
  <c r="R54" i="16" s="1"/>
  <c r="R56" i="16" s="1"/>
  <c r="R59" i="16" s="1"/>
  <c r="R62" i="16" s="1"/>
  <c r="Q35" i="16"/>
  <c r="Q51" i="16" s="1"/>
  <c r="Q54" i="16" s="1"/>
  <c r="Q56" i="16" s="1"/>
  <c r="Q59" i="16" s="1"/>
  <c r="Q62" i="16" s="1"/>
  <c r="P35" i="16"/>
  <c r="O35" i="16"/>
  <c r="O51" i="16" s="1"/>
  <c r="O54" i="16" s="1"/>
  <c r="O56" i="16" s="1"/>
  <c r="O59" i="16" s="1"/>
  <c r="O62" i="16" s="1"/>
  <c r="N35" i="16"/>
  <c r="N51" i="16" s="1"/>
  <c r="N54" i="16" s="1"/>
  <c r="N56" i="16" s="1"/>
  <c r="N59" i="16" s="1"/>
  <c r="N62" i="16" s="1"/>
  <c r="M35" i="16"/>
  <c r="M51" i="16" s="1"/>
  <c r="M54" i="16" s="1"/>
  <c r="M56" i="16" s="1"/>
  <c r="M59" i="16" s="1"/>
  <c r="M62" i="16" s="1"/>
  <c r="L35" i="16"/>
  <c r="L51" i="16" s="1"/>
  <c r="L54" i="16" s="1"/>
  <c r="L56" i="16" s="1"/>
  <c r="L59" i="16" s="1"/>
  <c r="L62" i="16" s="1"/>
  <c r="K35" i="16"/>
  <c r="K51" i="16" s="1"/>
  <c r="K54" i="16" s="1"/>
  <c r="K56" i="16" s="1"/>
  <c r="K59" i="16" s="1"/>
  <c r="K62" i="16" s="1"/>
  <c r="J35" i="16"/>
  <c r="J51" i="16" s="1"/>
  <c r="J54" i="16" s="1"/>
  <c r="J56" i="16" s="1"/>
  <c r="J59" i="16" s="1"/>
  <c r="J62" i="16" s="1"/>
  <c r="I35" i="16"/>
  <c r="I51" i="16" s="1"/>
  <c r="I54" i="16" s="1"/>
  <c r="I56" i="16" s="1"/>
  <c r="I59" i="16" s="1"/>
  <c r="I62" i="16" s="1"/>
  <c r="H35" i="16"/>
  <c r="G35" i="16"/>
  <c r="G51" i="16" s="1"/>
  <c r="G54" i="16" s="1"/>
  <c r="G56" i="16" s="1"/>
  <c r="G59" i="16" s="1"/>
  <c r="G62" i="16" s="1"/>
  <c r="F35" i="16"/>
  <c r="F51" i="16" s="1"/>
  <c r="F54" i="16" s="1"/>
  <c r="F56" i="16" s="1"/>
  <c r="F59" i="16" s="1"/>
  <c r="F62" i="16" s="1"/>
  <c r="E35" i="16"/>
  <c r="E51" i="16" s="1"/>
  <c r="E54" i="16" s="1"/>
  <c r="E56" i="16" s="1"/>
  <c r="E59" i="16" s="1"/>
  <c r="E62" i="16" s="1"/>
  <c r="D35" i="16"/>
  <c r="D51" i="16" s="1"/>
  <c r="D54" i="16" s="1"/>
  <c r="D56" i="16" s="1"/>
  <c r="D59" i="16" s="1"/>
  <c r="D62" i="16" s="1"/>
  <c r="C35" i="16"/>
  <c r="C51" i="16" s="1"/>
  <c r="C54" i="16" s="1"/>
  <c r="C56" i="16" s="1"/>
  <c r="C59" i="16" s="1"/>
  <c r="C62" i="16" s="1"/>
  <c r="K59" i="17"/>
  <c r="K62" i="17" s="1"/>
  <c r="L56" i="17"/>
  <c r="L59" i="17" s="1"/>
  <c r="L62" i="17" s="1"/>
  <c r="V51" i="17"/>
  <c r="V54" i="17" s="1"/>
  <c r="V56" i="17" s="1"/>
  <c r="V59" i="17" s="1"/>
  <c r="V62" i="17" s="1"/>
  <c r="S51" i="17"/>
  <c r="S54" i="17" s="1"/>
  <c r="S56" i="17" s="1"/>
  <c r="S59" i="17" s="1"/>
  <c r="S62" i="17" s="1"/>
  <c r="K51" i="17"/>
  <c r="K54" i="17" s="1"/>
  <c r="K56" i="17" s="1"/>
  <c r="AA50" i="17"/>
  <c r="Y50" i="17"/>
  <c r="X50" i="17"/>
  <c r="Z50" i="17" s="1"/>
  <c r="W50" i="17"/>
  <c r="W51" i="17" s="1"/>
  <c r="W54" i="17" s="1"/>
  <c r="W56" i="17" s="1"/>
  <c r="W59" i="17" s="1"/>
  <c r="W62" i="17" s="1"/>
  <c r="V50" i="17"/>
  <c r="U50" i="17"/>
  <c r="T50" i="17"/>
  <c r="S50" i="17"/>
  <c r="R50" i="17"/>
  <c r="Q50" i="17"/>
  <c r="P50" i="17"/>
  <c r="O50" i="17"/>
  <c r="O51" i="17" s="1"/>
  <c r="O54" i="17" s="1"/>
  <c r="O56" i="17" s="1"/>
  <c r="O59" i="17" s="1"/>
  <c r="O62" i="17" s="1"/>
  <c r="N50" i="17"/>
  <c r="M50" i="17"/>
  <c r="L50" i="17"/>
  <c r="K50" i="17"/>
  <c r="J50" i="17"/>
  <c r="I50" i="17"/>
  <c r="H50" i="17"/>
  <c r="G50" i="17"/>
  <c r="F50" i="17"/>
  <c r="E50" i="17"/>
  <c r="D50" i="17"/>
  <c r="C50" i="17"/>
  <c r="AA35" i="17"/>
  <c r="AA51" i="17" s="1"/>
  <c r="AA54" i="17" s="1"/>
  <c r="AA56" i="17" s="1"/>
  <c r="AA59" i="17" s="1"/>
  <c r="AA62" i="17" s="1"/>
  <c r="Y35" i="17"/>
  <c r="Y51" i="17" s="1"/>
  <c r="Y54" i="17" s="1"/>
  <c r="Y56" i="17" s="1"/>
  <c r="Y59" i="17" s="1"/>
  <c r="Y62" i="17" s="1"/>
  <c r="X35" i="17"/>
  <c r="W35" i="17"/>
  <c r="V35" i="17"/>
  <c r="U35" i="17"/>
  <c r="U51" i="17" s="1"/>
  <c r="U54" i="17" s="1"/>
  <c r="U56" i="17" s="1"/>
  <c r="U59" i="17" s="1"/>
  <c r="U62" i="17" s="1"/>
  <c r="T35" i="17"/>
  <c r="T51" i="17" s="1"/>
  <c r="T54" i="17" s="1"/>
  <c r="T56" i="17" s="1"/>
  <c r="T59" i="17" s="1"/>
  <c r="T62" i="17" s="1"/>
  <c r="S35" i="17"/>
  <c r="R35" i="17"/>
  <c r="R51" i="17" s="1"/>
  <c r="R54" i="17" s="1"/>
  <c r="R56" i="17" s="1"/>
  <c r="R59" i="17" s="1"/>
  <c r="R62" i="17" s="1"/>
  <c r="Q35" i="17"/>
  <c r="Q51" i="17" s="1"/>
  <c r="Q54" i="17" s="1"/>
  <c r="Q56" i="17" s="1"/>
  <c r="Q59" i="17" s="1"/>
  <c r="Q62" i="17" s="1"/>
  <c r="P35" i="17"/>
  <c r="P51" i="17" s="1"/>
  <c r="P54" i="17" s="1"/>
  <c r="P56" i="17" s="1"/>
  <c r="P59" i="17" s="1"/>
  <c r="P62" i="17" s="1"/>
  <c r="O35" i="17"/>
  <c r="N35" i="17"/>
  <c r="N51" i="17" s="1"/>
  <c r="N54" i="17" s="1"/>
  <c r="N56" i="17" s="1"/>
  <c r="N59" i="17" s="1"/>
  <c r="N62" i="17" s="1"/>
  <c r="M35" i="17"/>
  <c r="M51" i="17" s="1"/>
  <c r="M54" i="17" s="1"/>
  <c r="M56" i="17" s="1"/>
  <c r="M59" i="17" s="1"/>
  <c r="M62" i="17" s="1"/>
  <c r="L35" i="17"/>
  <c r="L51" i="17" s="1"/>
  <c r="L54" i="17" s="1"/>
  <c r="K35" i="17"/>
  <c r="J35" i="17"/>
  <c r="J51" i="17" s="1"/>
  <c r="J54" i="17" s="1"/>
  <c r="J56" i="17" s="1"/>
  <c r="J59" i="17" s="1"/>
  <c r="J62" i="17" s="1"/>
  <c r="I35" i="17"/>
  <c r="I51" i="17" s="1"/>
  <c r="I54" i="17" s="1"/>
  <c r="I56" i="17" s="1"/>
  <c r="I59" i="17" s="1"/>
  <c r="I62" i="17" s="1"/>
  <c r="H35" i="17"/>
  <c r="H51" i="17" s="1"/>
  <c r="H54" i="17" s="1"/>
  <c r="H56" i="17" s="1"/>
  <c r="H59" i="17" s="1"/>
  <c r="H62" i="17" s="1"/>
  <c r="G35" i="17"/>
  <c r="F35" i="17"/>
  <c r="F51" i="17" s="1"/>
  <c r="F54" i="17" s="1"/>
  <c r="F56" i="17" s="1"/>
  <c r="F59" i="17" s="1"/>
  <c r="F62" i="17" s="1"/>
  <c r="E35" i="17"/>
  <c r="E51" i="17" s="1"/>
  <c r="E54" i="17" s="1"/>
  <c r="E56" i="17" s="1"/>
  <c r="E59" i="17" s="1"/>
  <c r="E62" i="17" s="1"/>
  <c r="D35" i="17"/>
  <c r="D51" i="17" s="1"/>
  <c r="D54" i="17" s="1"/>
  <c r="D56" i="17" s="1"/>
  <c r="D59" i="17" s="1"/>
  <c r="D62" i="17" s="1"/>
  <c r="C35" i="17"/>
  <c r="C51" i="17" s="1"/>
  <c r="C54" i="17" s="1"/>
  <c r="C56" i="17" s="1"/>
  <c r="C59" i="17" s="1"/>
  <c r="C62" i="17" s="1"/>
  <c r="C59" i="18"/>
  <c r="C62" i="18" s="1"/>
  <c r="S56" i="18"/>
  <c r="S59" i="18" s="1"/>
  <c r="S62" i="18" s="1"/>
  <c r="C56" i="18"/>
  <c r="V51" i="18"/>
  <c r="V54" i="18" s="1"/>
  <c r="V56" i="18" s="1"/>
  <c r="V59" i="18" s="1"/>
  <c r="V62" i="18" s="1"/>
  <c r="U51" i="18"/>
  <c r="U54" i="18" s="1"/>
  <c r="U56" i="18" s="1"/>
  <c r="U59" i="18" s="1"/>
  <c r="U62" i="18" s="1"/>
  <c r="N51" i="18"/>
  <c r="N54" i="18" s="1"/>
  <c r="N56" i="18" s="1"/>
  <c r="N59" i="18" s="1"/>
  <c r="N62" i="18" s="1"/>
  <c r="AA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35" i="18"/>
  <c r="AA51" i="18" s="1"/>
  <c r="AA54" i="18" s="1"/>
  <c r="AA56" i="18" s="1"/>
  <c r="AA59" i="18" s="1"/>
  <c r="AA62" i="18" s="1"/>
  <c r="Y35" i="18"/>
  <c r="Y51" i="18" s="1"/>
  <c r="Y54" i="18" s="1"/>
  <c r="Y56" i="18" s="1"/>
  <c r="Y59" i="18" s="1"/>
  <c r="Y62" i="18" s="1"/>
  <c r="X35" i="18"/>
  <c r="W35" i="18"/>
  <c r="W51" i="18" s="1"/>
  <c r="W54" i="18" s="1"/>
  <c r="W56" i="18" s="1"/>
  <c r="W59" i="18" s="1"/>
  <c r="W62" i="18" s="1"/>
  <c r="V35" i="18"/>
  <c r="U35" i="18"/>
  <c r="T35" i="18"/>
  <c r="T51" i="18" s="1"/>
  <c r="T54" i="18" s="1"/>
  <c r="T56" i="18" s="1"/>
  <c r="T59" i="18" s="1"/>
  <c r="T62" i="18" s="1"/>
  <c r="S35" i="18"/>
  <c r="S51" i="18" s="1"/>
  <c r="S54" i="18" s="1"/>
  <c r="R35" i="18"/>
  <c r="R51" i="18" s="1"/>
  <c r="R54" i="18" s="1"/>
  <c r="R56" i="18" s="1"/>
  <c r="R59" i="18" s="1"/>
  <c r="R62" i="18" s="1"/>
  <c r="Q35" i="18"/>
  <c r="Q51" i="18" s="1"/>
  <c r="Q54" i="18" s="1"/>
  <c r="Q56" i="18" s="1"/>
  <c r="Q59" i="18" s="1"/>
  <c r="Q62" i="18" s="1"/>
  <c r="P35" i="18"/>
  <c r="P51" i="18" s="1"/>
  <c r="P54" i="18" s="1"/>
  <c r="P56" i="18" s="1"/>
  <c r="P59" i="18" s="1"/>
  <c r="P62" i="18" s="1"/>
  <c r="O35" i="18"/>
  <c r="O51" i="18" s="1"/>
  <c r="O54" i="18" s="1"/>
  <c r="O56" i="18" s="1"/>
  <c r="O59" i="18" s="1"/>
  <c r="O62" i="18" s="1"/>
  <c r="N35" i="18"/>
  <c r="M35" i="18"/>
  <c r="M51" i="18" s="1"/>
  <c r="M54" i="18" s="1"/>
  <c r="M56" i="18" s="1"/>
  <c r="M59" i="18" s="1"/>
  <c r="M62" i="18" s="1"/>
  <c r="L35" i="18"/>
  <c r="L51" i="18" s="1"/>
  <c r="L54" i="18" s="1"/>
  <c r="L56" i="18" s="1"/>
  <c r="L59" i="18" s="1"/>
  <c r="L62" i="18" s="1"/>
  <c r="K35" i="18"/>
  <c r="K51" i="18" s="1"/>
  <c r="K54" i="18" s="1"/>
  <c r="K56" i="18" s="1"/>
  <c r="K59" i="18" s="1"/>
  <c r="K62" i="18" s="1"/>
  <c r="J35" i="18"/>
  <c r="J51" i="18" s="1"/>
  <c r="J54" i="18" s="1"/>
  <c r="J56" i="18" s="1"/>
  <c r="J59" i="18" s="1"/>
  <c r="J62" i="18" s="1"/>
  <c r="I35" i="18"/>
  <c r="H35" i="18"/>
  <c r="H51" i="18" s="1"/>
  <c r="H54" i="18" s="1"/>
  <c r="H56" i="18" s="1"/>
  <c r="H59" i="18" s="1"/>
  <c r="H62" i="18" s="1"/>
  <c r="G35" i="18"/>
  <c r="G51" i="18" s="1"/>
  <c r="G54" i="18" s="1"/>
  <c r="G56" i="18" s="1"/>
  <c r="G59" i="18" s="1"/>
  <c r="G62" i="18" s="1"/>
  <c r="F35" i="18"/>
  <c r="F51" i="18" s="1"/>
  <c r="F54" i="18" s="1"/>
  <c r="F56" i="18" s="1"/>
  <c r="F59" i="18" s="1"/>
  <c r="F62" i="18" s="1"/>
  <c r="E35" i="18"/>
  <c r="E51" i="18" s="1"/>
  <c r="E54" i="18" s="1"/>
  <c r="E56" i="18" s="1"/>
  <c r="E59" i="18" s="1"/>
  <c r="E62" i="18" s="1"/>
  <c r="D35" i="18"/>
  <c r="D51" i="18" s="1"/>
  <c r="D54" i="18" s="1"/>
  <c r="D56" i="18" s="1"/>
  <c r="D59" i="18" s="1"/>
  <c r="D62" i="18" s="1"/>
  <c r="C35" i="18"/>
  <c r="C51" i="18" s="1"/>
  <c r="C54" i="18" s="1"/>
  <c r="AA51" i="19"/>
  <c r="AA54" i="19" s="1"/>
  <c r="AA56" i="19" s="1"/>
  <c r="AA59" i="19" s="1"/>
  <c r="AA62" i="19" s="1"/>
  <c r="K51" i="19"/>
  <c r="K54" i="19" s="1"/>
  <c r="K56" i="19" s="1"/>
  <c r="K59" i="19" s="1"/>
  <c r="K62" i="19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C51" i="19" s="1"/>
  <c r="C54" i="19" s="1"/>
  <c r="C56" i="19" s="1"/>
  <c r="C59" i="19" s="1"/>
  <c r="C62" i="19" s="1"/>
  <c r="AA35" i="19"/>
  <c r="Y35" i="19"/>
  <c r="Y51" i="19" s="1"/>
  <c r="Y54" i="19" s="1"/>
  <c r="Y56" i="19" s="1"/>
  <c r="Y59" i="19" s="1"/>
  <c r="Y62" i="19" s="1"/>
  <c r="X35" i="19"/>
  <c r="X51" i="19" s="1"/>
  <c r="W35" i="19"/>
  <c r="W51" i="19" s="1"/>
  <c r="W54" i="19" s="1"/>
  <c r="W56" i="19" s="1"/>
  <c r="W59" i="19" s="1"/>
  <c r="W62" i="19" s="1"/>
  <c r="V35" i="19"/>
  <c r="V51" i="19" s="1"/>
  <c r="V54" i="19" s="1"/>
  <c r="V56" i="19" s="1"/>
  <c r="V59" i="19" s="1"/>
  <c r="V62" i="19" s="1"/>
  <c r="U35" i="19"/>
  <c r="T35" i="19"/>
  <c r="S35" i="19"/>
  <c r="R35" i="19"/>
  <c r="R51" i="19" s="1"/>
  <c r="R54" i="19" s="1"/>
  <c r="R56" i="19" s="1"/>
  <c r="R59" i="19" s="1"/>
  <c r="R62" i="19" s="1"/>
  <c r="Q35" i="19"/>
  <c r="P35" i="19"/>
  <c r="P51" i="19" s="1"/>
  <c r="P54" i="19" s="1"/>
  <c r="P56" i="19" s="1"/>
  <c r="P59" i="19" s="1"/>
  <c r="P62" i="19" s="1"/>
  <c r="O35" i="19"/>
  <c r="O51" i="19" s="1"/>
  <c r="O54" i="19" s="1"/>
  <c r="O56" i="19" s="1"/>
  <c r="O59" i="19" s="1"/>
  <c r="O62" i="19" s="1"/>
  <c r="N35" i="19"/>
  <c r="N51" i="19" s="1"/>
  <c r="N54" i="19" s="1"/>
  <c r="N56" i="19" s="1"/>
  <c r="N59" i="19" s="1"/>
  <c r="N62" i="19" s="1"/>
  <c r="M35" i="19"/>
  <c r="L35" i="19"/>
  <c r="K35" i="19"/>
  <c r="J35" i="19"/>
  <c r="J51" i="19" s="1"/>
  <c r="J54" i="19" s="1"/>
  <c r="J56" i="19" s="1"/>
  <c r="J59" i="19" s="1"/>
  <c r="J62" i="19" s="1"/>
  <c r="I35" i="19"/>
  <c r="I51" i="19" s="1"/>
  <c r="I54" i="19" s="1"/>
  <c r="I56" i="19" s="1"/>
  <c r="I59" i="19" s="1"/>
  <c r="I62" i="19" s="1"/>
  <c r="H35" i="19"/>
  <c r="H51" i="19" s="1"/>
  <c r="H54" i="19" s="1"/>
  <c r="H56" i="19" s="1"/>
  <c r="H59" i="19" s="1"/>
  <c r="H62" i="19" s="1"/>
  <c r="G35" i="19"/>
  <c r="G51" i="19" s="1"/>
  <c r="G54" i="19" s="1"/>
  <c r="G56" i="19" s="1"/>
  <c r="G59" i="19" s="1"/>
  <c r="G62" i="19" s="1"/>
  <c r="F35" i="19"/>
  <c r="F51" i="19" s="1"/>
  <c r="F54" i="19" s="1"/>
  <c r="F56" i="19" s="1"/>
  <c r="F59" i="19" s="1"/>
  <c r="F62" i="19" s="1"/>
  <c r="E35" i="19"/>
  <c r="D35" i="19"/>
  <c r="C35" i="19"/>
  <c r="J51" i="20"/>
  <c r="J54" i="20" s="1"/>
  <c r="J56" i="20" s="1"/>
  <c r="J59" i="20" s="1"/>
  <c r="J62" i="20" s="1"/>
  <c r="G51" i="20"/>
  <c r="G54" i="20" s="1"/>
  <c r="G56" i="20" s="1"/>
  <c r="G59" i="20" s="1"/>
  <c r="G62" i="20" s="1"/>
  <c r="AA50" i="20"/>
  <c r="Y50" i="20"/>
  <c r="X50" i="20"/>
  <c r="Z50" i="20" s="1"/>
  <c r="W50" i="20"/>
  <c r="V50" i="20"/>
  <c r="U50" i="20"/>
  <c r="T50" i="20"/>
  <c r="S50" i="20"/>
  <c r="S51" i="20" s="1"/>
  <c r="S54" i="20" s="1"/>
  <c r="S56" i="20" s="1"/>
  <c r="S59" i="20" s="1"/>
  <c r="S62" i="20" s="1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C51" i="20" s="1"/>
  <c r="C54" i="20" s="1"/>
  <c r="C56" i="20" s="1"/>
  <c r="C59" i="20" s="1"/>
  <c r="C62" i="20" s="1"/>
  <c r="AA35" i="20"/>
  <c r="Y35" i="20"/>
  <c r="Y51" i="20" s="1"/>
  <c r="Y54" i="20" s="1"/>
  <c r="Y56" i="20" s="1"/>
  <c r="Y59" i="20" s="1"/>
  <c r="Y62" i="20" s="1"/>
  <c r="X35" i="20"/>
  <c r="X51" i="20" s="1"/>
  <c r="W35" i="20"/>
  <c r="W51" i="20" s="1"/>
  <c r="W54" i="20" s="1"/>
  <c r="W56" i="20" s="1"/>
  <c r="W59" i="20" s="1"/>
  <c r="W62" i="20" s="1"/>
  <c r="V35" i="20"/>
  <c r="V51" i="20" s="1"/>
  <c r="V54" i="20" s="1"/>
  <c r="V56" i="20" s="1"/>
  <c r="V59" i="20" s="1"/>
  <c r="V62" i="20" s="1"/>
  <c r="U35" i="20"/>
  <c r="U51" i="20" s="1"/>
  <c r="U54" i="20" s="1"/>
  <c r="U56" i="20" s="1"/>
  <c r="U59" i="20" s="1"/>
  <c r="U62" i="20" s="1"/>
  <c r="T35" i="20"/>
  <c r="T51" i="20" s="1"/>
  <c r="T54" i="20" s="1"/>
  <c r="T56" i="20" s="1"/>
  <c r="T59" i="20" s="1"/>
  <c r="T62" i="20" s="1"/>
  <c r="S35" i="20"/>
  <c r="R35" i="20"/>
  <c r="R51" i="20" s="1"/>
  <c r="R54" i="20" s="1"/>
  <c r="R56" i="20" s="1"/>
  <c r="R59" i="20" s="1"/>
  <c r="R62" i="20" s="1"/>
  <c r="Q35" i="20"/>
  <c r="Q51" i="20" s="1"/>
  <c r="Q54" i="20" s="1"/>
  <c r="Q56" i="20" s="1"/>
  <c r="Q59" i="20" s="1"/>
  <c r="Q62" i="20" s="1"/>
  <c r="P35" i="20"/>
  <c r="P51" i="20" s="1"/>
  <c r="P54" i="20" s="1"/>
  <c r="P56" i="20" s="1"/>
  <c r="P59" i="20" s="1"/>
  <c r="P62" i="20" s="1"/>
  <c r="O35" i="20"/>
  <c r="O51" i="20" s="1"/>
  <c r="O54" i="20" s="1"/>
  <c r="O56" i="20" s="1"/>
  <c r="O59" i="20" s="1"/>
  <c r="O62" i="20" s="1"/>
  <c r="N35" i="20"/>
  <c r="N51" i="20" s="1"/>
  <c r="N54" i="20" s="1"/>
  <c r="N56" i="20" s="1"/>
  <c r="N59" i="20" s="1"/>
  <c r="N62" i="20" s="1"/>
  <c r="M35" i="20"/>
  <c r="M51" i="20" s="1"/>
  <c r="M54" i="20" s="1"/>
  <c r="M56" i="20" s="1"/>
  <c r="M59" i="20" s="1"/>
  <c r="M62" i="20" s="1"/>
  <c r="L35" i="20"/>
  <c r="K35" i="20"/>
  <c r="J35" i="20"/>
  <c r="I35" i="20"/>
  <c r="I51" i="20" s="1"/>
  <c r="I54" i="20" s="1"/>
  <c r="I56" i="20" s="1"/>
  <c r="I59" i="20" s="1"/>
  <c r="I62" i="20" s="1"/>
  <c r="H35" i="20"/>
  <c r="H51" i="20" s="1"/>
  <c r="H54" i="20" s="1"/>
  <c r="H56" i="20" s="1"/>
  <c r="H59" i="20" s="1"/>
  <c r="H62" i="20" s="1"/>
  <c r="G35" i="20"/>
  <c r="F35" i="20"/>
  <c r="F51" i="20" s="1"/>
  <c r="F54" i="20" s="1"/>
  <c r="F56" i="20" s="1"/>
  <c r="F59" i="20" s="1"/>
  <c r="F62" i="20" s="1"/>
  <c r="E35" i="20"/>
  <c r="E51" i="20" s="1"/>
  <c r="E54" i="20" s="1"/>
  <c r="E56" i="20" s="1"/>
  <c r="E59" i="20" s="1"/>
  <c r="E62" i="20" s="1"/>
  <c r="D35" i="20"/>
  <c r="D51" i="20" s="1"/>
  <c r="D54" i="20" s="1"/>
  <c r="D56" i="20" s="1"/>
  <c r="D59" i="20" s="1"/>
  <c r="D62" i="20" s="1"/>
  <c r="C35" i="20"/>
  <c r="V51" i="21"/>
  <c r="V54" i="21" s="1"/>
  <c r="V56" i="21" s="1"/>
  <c r="V59" i="21" s="1"/>
  <c r="V62" i="21" s="1"/>
  <c r="AA50" i="21"/>
  <c r="Z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J51" i="21" s="1"/>
  <c r="J54" i="21" s="1"/>
  <c r="J56" i="21" s="1"/>
  <c r="J59" i="21" s="1"/>
  <c r="J62" i="21" s="1"/>
  <c r="I50" i="21"/>
  <c r="H50" i="21"/>
  <c r="G50" i="21"/>
  <c r="F50" i="21"/>
  <c r="E50" i="21"/>
  <c r="D50" i="21"/>
  <c r="C50" i="21"/>
  <c r="AA35" i="21"/>
  <c r="AA51" i="21" s="1"/>
  <c r="AA54" i="21" s="1"/>
  <c r="AA56" i="21" s="1"/>
  <c r="AA59" i="21" s="1"/>
  <c r="AA62" i="21" s="1"/>
  <c r="Y35" i="21"/>
  <c r="Y51" i="21" s="1"/>
  <c r="Y54" i="21" s="1"/>
  <c r="Y56" i="21" s="1"/>
  <c r="Y59" i="21" s="1"/>
  <c r="Y62" i="21" s="1"/>
  <c r="X35" i="21"/>
  <c r="X51" i="21" s="1"/>
  <c r="W35" i="21"/>
  <c r="W51" i="21" s="1"/>
  <c r="W54" i="21" s="1"/>
  <c r="W56" i="21" s="1"/>
  <c r="W59" i="21" s="1"/>
  <c r="W62" i="21" s="1"/>
  <c r="V35" i="21"/>
  <c r="U35" i="21"/>
  <c r="U51" i="21" s="1"/>
  <c r="U54" i="21" s="1"/>
  <c r="U56" i="21" s="1"/>
  <c r="U59" i="21" s="1"/>
  <c r="U62" i="21" s="1"/>
  <c r="T35" i="21"/>
  <c r="T51" i="21" s="1"/>
  <c r="T54" i="21" s="1"/>
  <c r="T56" i="21" s="1"/>
  <c r="T59" i="21" s="1"/>
  <c r="T62" i="21" s="1"/>
  <c r="S35" i="21"/>
  <c r="S51" i="21" s="1"/>
  <c r="S54" i="21" s="1"/>
  <c r="S56" i="21" s="1"/>
  <c r="S59" i="21" s="1"/>
  <c r="S62" i="21" s="1"/>
  <c r="R35" i="21"/>
  <c r="Q35" i="21"/>
  <c r="Q51" i="21" s="1"/>
  <c r="Q54" i="21" s="1"/>
  <c r="Q56" i="21" s="1"/>
  <c r="Q59" i="21" s="1"/>
  <c r="Q62" i="21" s="1"/>
  <c r="P35" i="21"/>
  <c r="P51" i="21" s="1"/>
  <c r="P54" i="21" s="1"/>
  <c r="P56" i="21" s="1"/>
  <c r="P59" i="21" s="1"/>
  <c r="P62" i="21" s="1"/>
  <c r="O35" i="21"/>
  <c r="O51" i="21" s="1"/>
  <c r="O54" i="21" s="1"/>
  <c r="O56" i="21" s="1"/>
  <c r="O59" i="21" s="1"/>
  <c r="O62" i="21" s="1"/>
  <c r="N35" i="21"/>
  <c r="N51" i="21" s="1"/>
  <c r="N54" i="21" s="1"/>
  <c r="N56" i="21" s="1"/>
  <c r="N59" i="21" s="1"/>
  <c r="N62" i="21" s="1"/>
  <c r="M35" i="21"/>
  <c r="M51" i="21" s="1"/>
  <c r="M54" i="21" s="1"/>
  <c r="M56" i="21" s="1"/>
  <c r="M59" i="21" s="1"/>
  <c r="M62" i="21" s="1"/>
  <c r="L35" i="21"/>
  <c r="L51" i="21" s="1"/>
  <c r="L54" i="21" s="1"/>
  <c r="L56" i="21" s="1"/>
  <c r="L59" i="21" s="1"/>
  <c r="L62" i="21" s="1"/>
  <c r="K35" i="21"/>
  <c r="K51" i="21" s="1"/>
  <c r="K54" i="21" s="1"/>
  <c r="K56" i="21" s="1"/>
  <c r="K59" i="21" s="1"/>
  <c r="K62" i="21" s="1"/>
  <c r="J35" i="21"/>
  <c r="I35" i="21"/>
  <c r="I51" i="21" s="1"/>
  <c r="I54" i="21" s="1"/>
  <c r="I56" i="21" s="1"/>
  <c r="I59" i="21" s="1"/>
  <c r="I62" i="21" s="1"/>
  <c r="H35" i="21"/>
  <c r="H51" i="21" s="1"/>
  <c r="H54" i="21" s="1"/>
  <c r="H56" i="21" s="1"/>
  <c r="H59" i="21" s="1"/>
  <c r="H62" i="21" s="1"/>
  <c r="G35" i="21"/>
  <c r="G51" i="21" s="1"/>
  <c r="G54" i="21" s="1"/>
  <c r="G56" i="21" s="1"/>
  <c r="G59" i="21" s="1"/>
  <c r="G62" i="21" s="1"/>
  <c r="F35" i="21"/>
  <c r="F51" i="21" s="1"/>
  <c r="F54" i="21" s="1"/>
  <c r="F56" i="21" s="1"/>
  <c r="F59" i="21" s="1"/>
  <c r="F62" i="21" s="1"/>
  <c r="E35" i="21"/>
  <c r="E51" i="21" s="1"/>
  <c r="E54" i="21" s="1"/>
  <c r="E56" i="21" s="1"/>
  <c r="E59" i="21" s="1"/>
  <c r="E62" i="21" s="1"/>
  <c r="D35" i="21"/>
  <c r="D51" i="21" s="1"/>
  <c r="D54" i="21" s="1"/>
  <c r="D56" i="21" s="1"/>
  <c r="D59" i="21" s="1"/>
  <c r="D62" i="21" s="1"/>
  <c r="C35" i="21"/>
  <c r="F56" i="22"/>
  <c r="F59" i="22" s="1"/>
  <c r="F62" i="22" s="1"/>
  <c r="E51" i="22"/>
  <c r="E54" i="22" s="1"/>
  <c r="E56" i="22" s="1"/>
  <c r="E59" i="22" s="1"/>
  <c r="E62" i="22" s="1"/>
  <c r="AA50" i="22"/>
  <c r="Y50" i="22"/>
  <c r="X50" i="22"/>
  <c r="X51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35" i="22"/>
  <c r="Y35" i="22"/>
  <c r="X35" i="22"/>
  <c r="Z35" i="22" s="1"/>
  <c r="W35" i="22"/>
  <c r="W51" i="22" s="1"/>
  <c r="W54" i="22" s="1"/>
  <c r="W56" i="22" s="1"/>
  <c r="W59" i="22" s="1"/>
  <c r="W62" i="22" s="1"/>
  <c r="V35" i="22"/>
  <c r="V51" i="22" s="1"/>
  <c r="V54" i="22" s="1"/>
  <c r="V56" i="22" s="1"/>
  <c r="V59" i="22" s="1"/>
  <c r="V62" i="22" s="1"/>
  <c r="U35" i="22"/>
  <c r="U51" i="22" s="1"/>
  <c r="U54" i="22" s="1"/>
  <c r="U56" i="22" s="1"/>
  <c r="U59" i="22" s="1"/>
  <c r="U62" i="22" s="1"/>
  <c r="T35" i="22"/>
  <c r="T51" i="22" s="1"/>
  <c r="T54" i="22" s="1"/>
  <c r="T56" i="22" s="1"/>
  <c r="T59" i="22" s="1"/>
  <c r="T62" i="22" s="1"/>
  <c r="S35" i="22"/>
  <c r="S51" i="22" s="1"/>
  <c r="S54" i="22" s="1"/>
  <c r="S56" i="22" s="1"/>
  <c r="S59" i="22" s="1"/>
  <c r="S62" i="22" s="1"/>
  <c r="R35" i="22"/>
  <c r="Q35" i="22"/>
  <c r="P35" i="22"/>
  <c r="P51" i="22" s="1"/>
  <c r="P54" i="22" s="1"/>
  <c r="P56" i="22" s="1"/>
  <c r="P59" i="22" s="1"/>
  <c r="P62" i="22" s="1"/>
  <c r="O35" i="22"/>
  <c r="O51" i="22" s="1"/>
  <c r="O54" i="22" s="1"/>
  <c r="O56" i="22" s="1"/>
  <c r="O59" i="22" s="1"/>
  <c r="O62" i="22" s="1"/>
  <c r="N35" i="22"/>
  <c r="N51" i="22" s="1"/>
  <c r="N54" i="22" s="1"/>
  <c r="N56" i="22" s="1"/>
  <c r="N59" i="22" s="1"/>
  <c r="N62" i="22" s="1"/>
  <c r="M35" i="22"/>
  <c r="M51" i="22" s="1"/>
  <c r="M54" i="22" s="1"/>
  <c r="M56" i="22" s="1"/>
  <c r="M59" i="22" s="1"/>
  <c r="M62" i="22" s="1"/>
  <c r="L35" i="22"/>
  <c r="L51" i="22" s="1"/>
  <c r="L54" i="22" s="1"/>
  <c r="L56" i="22" s="1"/>
  <c r="L59" i="22" s="1"/>
  <c r="L62" i="22" s="1"/>
  <c r="K35" i="22"/>
  <c r="K51" i="22" s="1"/>
  <c r="K54" i="22" s="1"/>
  <c r="K56" i="22" s="1"/>
  <c r="K59" i="22" s="1"/>
  <c r="K62" i="22" s="1"/>
  <c r="J35" i="22"/>
  <c r="I35" i="22"/>
  <c r="H35" i="22"/>
  <c r="H51" i="22" s="1"/>
  <c r="H54" i="22" s="1"/>
  <c r="H56" i="22" s="1"/>
  <c r="H59" i="22" s="1"/>
  <c r="H62" i="22" s="1"/>
  <c r="G35" i="22"/>
  <c r="G51" i="22" s="1"/>
  <c r="G54" i="22" s="1"/>
  <c r="G56" i="22" s="1"/>
  <c r="G59" i="22" s="1"/>
  <c r="G62" i="22" s="1"/>
  <c r="F35" i="22"/>
  <c r="F51" i="22" s="1"/>
  <c r="F54" i="22" s="1"/>
  <c r="E35" i="22"/>
  <c r="D35" i="22"/>
  <c r="D51" i="22" s="1"/>
  <c r="D54" i="22" s="1"/>
  <c r="D56" i="22" s="1"/>
  <c r="D59" i="22" s="1"/>
  <c r="D62" i="22" s="1"/>
  <c r="C35" i="22"/>
  <c r="C51" i="22" s="1"/>
  <c r="C54" i="22" s="1"/>
  <c r="C56" i="22" s="1"/>
  <c r="C59" i="22" s="1"/>
  <c r="C62" i="22" s="1"/>
  <c r="W51" i="23"/>
  <c r="W54" i="23" s="1"/>
  <c r="W56" i="23" s="1"/>
  <c r="W59" i="23" s="1"/>
  <c r="W62" i="23" s="1"/>
  <c r="T51" i="23"/>
  <c r="T54" i="23" s="1"/>
  <c r="T56" i="23" s="1"/>
  <c r="T59" i="23" s="1"/>
  <c r="T62" i="23" s="1"/>
  <c r="L51" i="23"/>
  <c r="L54" i="23" s="1"/>
  <c r="L56" i="23" s="1"/>
  <c r="L59" i="23" s="1"/>
  <c r="L62" i="23" s="1"/>
  <c r="AA50" i="23"/>
  <c r="Y50" i="23"/>
  <c r="X50" i="23"/>
  <c r="W50" i="23"/>
  <c r="V50" i="23"/>
  <c r="U50" i="23"/>
  <c r="T50" i="23"/>
  <c r="S50" i="23"/>
  <c r="R50" i="23"/>
  <c r="Q50" i="23"/>
  <c r="P50" i="23"/>
  <c r="P51" i="23" s="1"/>
  <c r="P54" i="23" s="1"/>
  <c r="P56" i="23" s="1"/>
  <c r="P59" i="23" s="1"/>
  <c r="P62" i="23" s="1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AA35" i="23"/>
  <c r="AA51" i="23" s="1"/>
  <c r="AA54" i="23" s="1"/>
  <c r="AA56" i="23" s="1"/>
  <c r="AA59" i="23" s="1"/>
  <c r="AA62" i="23" s="1"/>
  <c r="Y35" i="23"/>
  <c r="Z35" i="23" s="1"/>
  <c r="X35" i="23"/>
  <c r="X51" i="23" s="1"/>
  <c r="W35" i="23"/>
  <c r="V35" i="23"/>
  <c r="U35" i="23"/>
  <c r="U51" i="23" s="1"/>
  <c r="U54" i="23" s="1"/>
  <c r="U56" i="23" s="1"/>
  <c r="U59" i="23" s="1"/>
  <c r="U62" i="23" s="1"/>
  <c r="T35" i="23"/>
  <c r="S35" i="23"/>
  <c r="S51" i="23" s="1"/>
  <c r="S54" i="23" s="1"/>
  <c r="S56" i="23" s="1"/>
  <c r="S59" i="23" s="1"/>
  <c r="S62" i="23" s="1"/>
  <c r="R35" i="23"/>
  <c r="R51" i="23" s="1"/>
  <c r="R54" i="23" s="1"/>
  <c r="R56" i="23" s="1"/>
  <c r="R59" i="23" s="1"/>
  <c r="R62" i="23" s="1"/>
  <c r="Q35" i="23"/>
  <c r="P35" i="23"/>
  <c r="O35" i="23"/>
  <c r="O51" i="23" s="1"/>
  <c r="O54" i="23" s="1"/>
  <c r="O56" i="23" s="1"/>
  <c r="O59" i="23" s="1"/>
  <c r="O62" i="23" s="1"/>
  <c r="N35" i="23"/>
  <c r="M35" i="23"/>
  <c r="M51" i="23" s="1"/>
  <c r="M54" i="23" s="1"/>
  <c r="M56" i="23" s="1"/>
  <c r="M59" i="23" s="1"/>
  <c r="M62" i="23" s="1"/>
  <c r="L35" i="23"/>
  <c r="K35" i="23"/>
  <c r="K51" i="23" s="1"/>
  <c r="K54" i="23" s="1"/>
  <c r="K56" i="23" s="1"/>
  <c r="K59" i="23" s="1"/>
  <c r="K62" i="23" s="1"/>
  <c r="J35" i="23"/>
  <c r="J51" i="23" s="1"/>
  <c r="J54" i="23" s="1"/>
  <c r="J56" i="23" s="1"/>
  <c r="J59" i="23" s="1"/>
  <c r="J62" i="23" s="1"/>
  <c r="I35" i="23"/>
  <c r="H35" i="23"/>
  <c r="H51" i="23" s="1"/>
  <c r="H54" i="23" s="1"/>
  <c r="H56" i="23" s="1"/>
  <c r="H59" i="23" s="1"/>
  <c r="H62" i="23" s="1"/>
  <c r="G35" i="23"/>
  <c r="G51" i="23" s="1"/>
  <c r="G54" i="23" s="1"/>
  <c r="G56" i="23" s="1"/>
  <c r="G59" i="23" s="1"/>
  <c r="G62" i="23" s="1"/>
  <c r="F35" i="23"/>
  <c r="E35" i="23"/>
  <c r="E51" i="23" s="1"/>
  <c r="E54" i="23" s="1"/>
  <c r="E56" i="23" s="1"/>
  <c r="E59" i="23" s="1"/>
  <c r="E62" i="23" s="1"/>
  <c r="D35" i="23"/>
  <c r="D51" i="23" s="1"/>
  <c r="D54" i="23" s="1"/>
  <c r="D56" i="23" s="1"/>
  <c r="D59" i="23" s="1"/>
  <c r="D62" i="23" s="1"/>
  <c r="C35" i="23"/>
  <c r="C51" i="23" s="1"/>
  <c r="C54" i="23" s="1"/>
  <c r="C56" i="23" s="1"/>
  <c r="C59" i="23" s="1"/>
  <c r="C62" i="23" s="1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O51" i="24" s="1"/>
  <c r="O54" i="24" s="1"/>
  <c r="O56" i="24" s="1"/>
  <c r="O59" i="24" s="1"/>
  <c r="O62" i="24" s="1"/>
  <c r="N50" i="24"/>
  <c r="M50" i="24"/>
  <c r="L50" i="24"/>
  <c r="K50" i="24"/>
  <c r="J50" i="24"/>
  <c r="I50" i="24"/>
  <c r="H50" i="24"/>
  <c r="G50" i="24"/>
  <c r="F50" i="24"/>
  <c r="E50" i="24"/>
  <c r="D50" i="24"/>
  <c r="C50" i="24"/>
  <c r="AA35" i="24"/>
  <c r="AA51" i="24" s="1"/>
  <c r="AA54" i="24" s="1"/>
  <c r="AA56" i="24" s="1"/>
  <c r="AA59" i="24" s="1"/>
  <c r="AA62" i="24" s="1"/>
  <c r="Y35" i="24"/>
  <c r="Y51" i="24" s="1"/>
  <c r="Y54" i="24" s="1"/>
  <c r="Y56" i="24" s="1"/>
  <c r="Y59" i="24" s="1"/>
  <c r="Y62" i="24" s="1"/>
  <c r="X35" i="24"/>
  <c r="X51" i="24" s="1"/>
  <c r="W35" i="24"/>
  <c r="V35" i="24"/>
  <c r="V51" i="24" s="1"/>
  <c r="V54" i="24" s="1"/>
  <c r="V56" i="24" s="1"/>
  <c r="V59" i="24" s="1"/>
  <c r="V62" i="24" s="1"/>
  <c r="U35" i="24"/>
  <c r="T35" i="24"/>
  <c r="T51" i="24" s="1"/>
  <c r="T54" i="24" s="1"/>
  <c r="T56" i="24" s="1"/>
  <c r="T59" i="24" s="1"/>
  <c r="T62" i="24" s="1"/>
  <c r="S35" i="24"/>
  <c r="S51" i="24" s="1"/>
  <c r="S54" i="24" s="1"/>
  <c r="S56" i="24" s="1"/>
  <c r="S59" i="24" s="1"/>
  <c r="S62" i="24" s="1"/>
  <c r="R35" i="24"/>
  <c r="R51" i="24" s="1"/>
  <c r="R54" i="24" s="1"/>
  <c r="R56" i="24" s="1"/>
  <c r="R59" i="24" s="1"/>
  <c r="R62" i="24" s="1"/>
  <c r="Q35" i="24"/>
  <c r="P35" i="24"/>
  <c r="P51" i="24" s="1"/>
  <c r="P54" i="24" s="1"/>
  <c r="P56" i="24" s="1"/>
  <c r="P59" i="24" s="1"/>
  <c r="P62" i="24" s="1"/>
  <c r="O35" i="24"/>
  <c r="N35" i="24"/>
  <c r="N51" i="24" s="1"/>
  <c r="N54" i="24" s="1"/>
  <c r="N56" i="24" s="1"/>
  <c r="N59" i="24" s="1"/>
  <c r="N62" i="24" s="1"/>
  <c r="M35" i="24"/>
  <c r="L35" i="24"/>
  <c r="L51" i="24" s="1"/>
  <c r="L54" i="24" s="1"/>
  <c r="L56" i="24" s="1"/>
  <c r="L59" i="24" s="1"/>
  <c r="L62" i="24" s="1"/>
  <c r="K35" i="24"/>
  <c r="K51" i="24" s="1"/>
  <c r="K54" i="24" s="1"/>
  <c r="K56" i="24" s="1"/>
  <c r="K59" i="24" s="1"/>
  <c r="K62" i="24" s="1"/>
  <c r="J35" i="24"/>
  <c r="I35" i="24"/>
  <c r="H35" i="24"/>
  <c r="H51" i="24" s="1"/>
  <c r="H54" i="24" s="1"/>
  <c r="H56" i="24" s="1"/>
  <c r="H59" i="24" s="1"/>
  <c r="H62" i="24" s="1"/>
  <c r="G35" i="24"/>
  <c r="F35" i="24"/>
  <c r="F51" i="24" s="1"/>
  <c r="F54" i="24" s="1"/>
  <c r="F56" i="24" s="1"/>
  <c r="F59" i="24" s="1"/>
  <c r="F62" i="24" s="1"/>
  <c r="E35" i="24"/>
  <c r="D35" i="24"/>
  <c r="D51" i="24" s="1"/>
  <c r="D54" i="24" s="1"/>
  <c r="D56" i="24" s="1"/>
  <c r="D59" i="24" s="1"/>
  <c r="D62" i="24" s="1"/>
  <c r="C35" i="24"/>
  <c r="C51" i="24" s="1"/>
  <c r="C54" i="24" s="1"/>
  <c r="C56" i="24" s="1"/>
  <c r="C59" i="24" s="1"/>
  <c r="C62" i="24" s="1"/>
  <c r="O51" i="25"/>
  <c r="O54" i="25" s="1"/>
  <c r="O56" i="25" s="1"/>
  <c r="O59" i="25" s="1"/>
  <c r="O62" i="25" s="1"/>
  <c r="J51" i="25"/>
  <c r="J54" i="25" s="1"/>
  <c r="J56" i="25" s="1"/>
  <c r="J59" i="25" s="1"/>
  <c r="J62" i="25" s="1"/>
  <c r="AA50" i="25"/>
  <c r="Y50" i="25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AA35" i="25"/>
  <c r="Y35" i="25"/>
  <c r="Y51" i="25" s="1"/>
  <c r="Y54" i="25" s="1"/>
  <c r="Y56" i="25" s="1"/>
  <c r="Y59" i="25" s="1"/>
  <c r="Y62" i="25" s="1"/>
  <c r="X35" i="25"/>
  <c r="W35" i="25"/>
  <c r="W51" i="25" s="1"/>
  <c r="W54" i="25" s="1"/>
  <c r="W56" i="25" s="1"/>
  <c r="W59" i="25" s="1"/>
  <c r="W62" i="25" s="1"/>
  <c r="V35" i="25"/>
  <c r="V51" i="25" s="1"/>
  <c r="V54" i="25" s="1"/>
  <c r="V56" i="25" s="1"/>
  <c r="V59" i="25" s="1"/>
  <c r="V62" i="25" s="1"/>
  <c r="U35" i="25"/>
  <c r="U51" i="25" s="1"/>
  <c r="U54" i="25" s="1"/>
  <c r="U56" i="25" s="1"/>
  <c r="U59" i="25" s="1"/>
  <c r="U62" i="25" s="1"/>
  <c r="T35" i="25"/>
  <c r="T51" i="25" s="1"/>
  <c r="T54" i="25" s="1"/>
  <c r="T56" i="25" s="1"/>
  <c r="T59" i="25" s="1"/>
  <c r="T62" i="25" s="1"/>
  <c r="S35" i="25"/>
  <c r="R35" i="25"/>
  <c r="R51" i="25" s="1"/>
  <c r="R54" i="25" s="1"/>
  <c r="R56" i="25" s="1"/>
  <c r="R59" i="25" s="1"/>
  <c r="R62" i="25" s="1"/>
  <c r="Q35" i="25"/>
  <c r="Q51" i="25" s="1"/>
  <c r="Q54" i="25" s="1"/>
  <c r="Q56" i="25" s="1"/>
  <c r="Q59" i="25" s="1"/>
  <c r="Q62" i="25" s="1"/>
  <c r="P35" i="25"/>
  <c r="P51" i="25" s="1"/>
  <c r="P54" i="25" s="1"/>
  <c r="P56" i="25" s="1"/>
  <c r="P59" i="25" s="1"/>
  <c r="P62" i="25" s="1"/>
  <c r="O35" i="25"/>
  <c r="N35" i="25"/>
  <c r="M35" i="25"/>
  <c r="M51" i="25" s="1"/>
  <c r="M54" i="25" s="1"/>
  <c r="M56" i="25" s="1"/>
  <c r="M59" i="25" s="1"/>
  <c r="M62" i="25" s="1"/>
  <c r="L35" i="25"/>
  <c r="L51" i="25" s="1"/>
  <c r="L54" i="25" s="1"/>
  <c r="L56" i="25" s="1"/>
  <c r="L59" i="25" s="1"/>
  <c r="L62" i="25" s="1"/>
  <c r="K35" i="25"/>
  <c r="K51" i="25" s="1"/>
  <c r="K54" i="25" s="1"/>
  <c r="K56" i="25" s="1"/>
  <c r="K59" i="25" s="1"/>
  <c r="K62" i="25" s="1"/>
  <c r="J35" i="25"/>
  <c r="I35" i="25"/>
  <c r="I51" i="25" s="1"/>
  <c r="I54" i="25" s="1"/>
  <c r="I56" i="25" s="1"/>
  <c r="I59" i="25" s="1"/>
  <c r="I62" i="25" s="1"/>
  <c r="H35" i="25"/>
  <c r="H51" i="25" s="1"/>
  <c r="H54" i="25" s="1"/>
  <c r="H56" i="25" s="1"/>
  <c r="H59" i="25" s="1"/>
  <c r="H62" i="25" s="1"/>
  <c r="G35" i="25"/>
  <c r="G51" i="25" s="1"/>
  <c r="G54" i="25" s="1"/>
  <c r="G56" i="25" s="1"/>
  <c r="G59" i="25" s="1"/>
  <c r="G62" i="25" s="1"/>
  <c r="F35" i="25"/>
  <c r="F51" i="25" s="1"/>
  <c r="F54" i="25" s="1"/>
  <c r="F56" i="25" s="1"/>
  <c r="F59" i="25" s="1"/>
  <c r="F62" i="25" s="1"/>
  <c r="E35" i="25"/>
  <c r="E51" i="25" s="1"/>
  <c r="E54" i="25" s="1"/>
  <c r="E56" i="25" s="1"/>
  <c r="E59" i="25" s="1"/>
  <c r="E62" i="25" s="1"/>
  <c r="D35" i="25"/>
  <c r="D51" i="25" s="1"/>
  <c r="D54" i="25" s="1"/>
  <c r="D56" i="25" s="1"/>
  <c r="D59" i="25" s="1"/>
  <c r="D62" i="25" s="1"/>
  <c r="C35" i="25"/>
  <c r="C51" i="25" s="1"/>
  <c r="C54" i="25" s="1"/>
  <c r="C56" i="25" s="1"/>
  <c r="C59" i="25" s="1"/>
  <c r="C62" i="25" s="1"/>
  <c r="AA50" i="26"/>
  <c r="Z50" i="26"/>
  <c r="Y50" i="26"/>
  <c r="X50" i="26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AA35" i="26"/>
  <c r="AA51" i="26" s="1"/>
  <c r="AA54" i="26" s="1"/>
  <c r="AA56" i="26" s="1"/>
  <c r="AA59" i="26" s="1"/>
  <c r="AA62" i="26" s="1"/>
  <c r="Y35" i="26"/>
  <c r="X35" i="26"/>
  <c r="X51" i="26" s="1"/>
  <c r="W35" i="26"/>
  <c r="W51" i="26" s="1"/>
  <c r="W54" i="26" s="1"/>
  <c r="W56" i="26" s="1"/>
  <c r="W59" i="26" s="1"/>
  <c r="W62" i="26" s="1"/>
  <c r="V35" i="26"/>
  <c r="V51" i="26" s="1"/>
  <c r="V54" i="26" s="1"/>
  <c r="V56" i="26" s="1"/>
  <c r="V59" i="26" s="1"/>
  <c r="V62" i="26" s="1"/>
  <c r="U35" i="26"/>
  <c r="U51" i="26" s="1"/>
  <c r="U54" i="26" s="1"/>
  <c r="U56" i="26" s="1"/>
  <c r="U59" i="26" s="1"/>
  <c r="U62" i="26" s="1"/>
  <c r="T35" i="26"/>
  <c r="T51" i="26" s="1"/>
  <c r="T54" i="26" s="1"/>
  <c r="T56" i="26" s="1"/>
  <c r="T59" i="26" s="1"/>
  <c r="T62" i="26" s="1"/>
  <c r="S35" i="26"/>
  <c r="S51" i="26" s="1"/>
  <c r="S54" i="26" s="1"/>
  <c r="S56" i="26" s="1"/>
  <c r="S59" i="26" s="1"/>
  <c r="S62" i="26" s="1"/>
  <c r="R35" i="26"/>
  <c r="Q35" i="26"/>
  <c r="P35" i="26"/>
  <c r="P51" i="26" s="1"/>
  <c r="P54" i="26" s="1"/>
  <c r="P56" i="26" s="1"/>
  <c r="P59" i="26" s="1"/>
  <c r="P62" i="26" s="1"/>
  <c r="O35" i="26"/>
  <c r="O51" i="26" s="1"/>
  <c r="O54" i="26" s="1"/>
  <c r="O56" i="26" s="1"/>
  <c r="O59" i="26" s="1"/>
  <c r="O62" i="26" s="1"/>
  <c r="N35" i="26"/>
  <c r="N51" i="26" s="1"/>
  <c r="N54" i="26" s="1"/>
  <c r="N56" i="26" s="1"/>
  <c r="N59" i="26" s="1"/>
  <c r="N62" i="26" s="1"/>
  <c r="M35" i="26"/>
  <c r="M51" i="26" s="1"/>
  <c r="M54" i="26" s="1"/>
  <c r="M56" i="26" s="1"/>
  <c r="M59" i="26" s="1"/>
  <c r="M62" i="26" s="1"/>
  <c r="L35" i="26"/>
  <c r="L51" i="26" s="1"/>
  <c r="L54" i="26" s="1"/>
  <c r="L56" i="26" s="1"/>
  <c r="L59" i="26" s="1"/>
  <c r="L62" i="26" s="1"/>
  <c r="K35" i="26"/>
  <c r="K51" i="26" s="1"/>
  <c r="K54" i="26" s="1"/>
  <c r="K56" i="26" s="1"/>
  <c r="K59" i="26" s="1"/>
  <c r="K62" i="26" s="1"/>
  <c r="J35" i="26"/>
  <c r="I35" i="26"/>
  <c r="H35" i="26"/>
  <c r="H51" i="26" s="1"/>
  <c r="H54" i="26" s="1"/>
  <c r="H56" i="26" s="1"/>
  <c r="H59" i="26" s="1"/>
  <c r="H62" i="26" s="1"/>
  <c r="G35" i="26"/>
  <c r="G51" i="26" s="1"/>
  <c r="G54" i="26" s="1"/>
  <c r="G56" i="26" s="1"/>
  <c r="G59" i="26" s="1"/>
  <c r="G62" i="26" s="1"/>
  <c r="F35" i="26"/>
  <c r="F51" i="26" s="1"/>
  <c r="F54" i="26" s="1"/>
  <c r="F56" i="26" s="1"/>
  <c r="F59" i="26" s="1"/>
  <c r="F62" i="26" s="1"/>
  <c r="E35" i="26"/>
  <c r="E51" i="26" s="1"/>
  <c r="E54" i="26" s="1"/>
  <c r="E56" i="26" s="1"/>
  <c r="E59" i="26" s="1"/>
  <c r="E62" i="26" s="1"/>
  <c r="D35" i="26"/>
  <c r="D51" i="26" s="1"/>
  <c r="D54" i="26" s="1"/>
  <c r="D56" i="26" s="1"/>
  <c r="D59" i="26" s="1"/>
  <c r="D62" i="26" s="1"/>
  <c r="C35" i="26"/>
  <c r="C51" i="26" s="1"/>
  <c r="C54" i="26" s="1"/>
  <c r="C56" i="26" s="1"/>
  <c r="C59" i="26" s="1"/>
  <c r="C62" i="26" s="1"/>
  <c r="M51" i="27"/>
  <c r="M54" i="27" s="1"/>
  <c r="M56" i="27" s="1"/>
  <c r="M59" i="27" s="1"/>
  <c r="M62" i="27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AA35" i="27"/>
  <c r="AA51" i="27" s="1"/>
  <c r="AA54" i="27" s="1"/>
  <c r="AA56" i="27" s="1"/>
  <c r="AA59" i="27" s="1"/>
  <c r="AA62" i="27" s="1"/>
  <c r="Y35" i="27"/>
  <c r="Y51" i="27" s="1"/>
  <c r="Y54" i="27" s="1"/>
  <c r="Y56" i="27" s="1"/>
  <c r="Y59" i="27" s="1"/>
  <c r="Y62" i="27" s="1"/>
  <c r="X35" i="27"/>
  <c r="W35" i="27"/>
  <c r="W51" i="27" s="1"/>
  <c r="W54" i="27" s="1"/>
  <c r="W56" i="27" s="1"/>
  <c r="W59" i="27" s="1"/>
  <c r="W62" i="27" s="1"/>
  <c r="V35" i="27"/>
  <c r="V51" i="27" s="1"/>
  <c r="V54" i="27" s="1"/>
  <c r="V56" i="27" s="1"/>
  <c r="V59" i="27" s="1"/>
  <c r="V62" i="27" s="1"/>
  <c r="U35" i="27"/>
  <c r="U51" i="27" s="1"/>
  <c r="U54" i="27" s="1"/>
  <c r="U56" i="27" s="1"/>
  <c r="U59" i="27" s="1"/>
  <c r="U62" i="27" s="1"/>
  <c r="T35" i="27"/>
  <c r="S35" i="27"/>
  <c r="S51" i="27" s="1"/>
  <c r="S54" i="27" s="1"/>
  <c r="S56" i="27" s="1"/>
  <c r="S59" i="27" s="1"/>
  <c r="S62" i="27" s="1"/>
  <c r="R35" i="27"/>
  <c r="R51" i="27" s="1"/>
  <c r="R54" i="27" s="1"/>
  <c r="R56" i="27" s="1"/>
  <c r="R59" i="27" s="1"/>
  <c r="R62" i="27" s="1"/>
  <c r="Q35" i="27"/>
  <c r="Q51" i="27" s="1"/>
  <c r="Q54" i="27" s="1"/>
  <c r="Q56" i="27" s="1"/>
  <c r="Q59" i="27" s="1"/>
  <c r="Q62" i="27" s="1"/>
  <c r="P35" i="27"/>
  <c r="O35" i="27"/>
  <c r="O51" i="27" s="1"/>
  <c r="O54" i="27" s="1"/>
  <c r="O56" i="27" s="1"/>
  <c r="O59" i="27" s="1"/>
  <c r="O62" i="27" s="1"/>
  <c r="N35" i="27"/>
  <c r="N51" i="27" s="1"/>
  <c r="N54" i="27" s="1"/>
  <c r="N56" i="27" s="1"/>
  <c r="N59" i="27" s="1"/>
  <c r="N62" i="27" s="1"/>
  <c r="M35" i="27"/>
  <c r="L35" i="27"/>
  <c r="L51" i="27" s="1"/>
  <c r="L54" i="27" s="1"/>
  <c r="L56" i="27" s="1"/>
  <c r="L59" i="27" s="1"/>
  <c r="L62" i="27" s="1"/>
  <c r="K35" i="27"/>
  <c r="K51" i="27" s="1"/>
  <c r="K54" i="27" s="1"/>
  <c r="K56" i="27" s="1"/>
  <c r="K59" i="27" s="1"/>
  <c r="K62" i="27" s="1"/>
  <c r="J35" i="27"/>
  <c r="J51" i="27" s="1"/>
  <c r="J54" i="27" s="1"/>
  <c r="J56" i="27" s="1"/>
  <c r="J59" i="27" s="1"/>
  <c r="J62" i="27" s="1"/>
  <c r="I35" i="27"/>
  <c r="I51" i="27" s="1"/>
  <c r="I54" i="27" s="1"/>
  <c r="I56" i="27" s="1"/>
  <c r="I59" i="27" s="1"/>
  <c r="I62" i="27" s="1"/>
  <c r="H35" i="27"/>
  <c r="G35" i="27"/>
  <c r="G51" i="27" s="1"/>
  <c r="G54" i="27" s="1"/>
  <c r="G56" i="27" s="1"/>
  <c r="G59" i="27" s="1"/>
  <c r="G62" i="27" s="1"/>
  <c r="F35" i="27"/>
  <c r="F51" i="27" s="1"/>
  <c r="F54" i="27" s="1"/>
  <c r="F56" i="27" s="1"/>
  <c r="F59" i="27" s="1"/>
  <c r="F62" i="27" s="1"/>
  <c r="E35" i="27"/>
  <c r="E51" i="27" s="1"/>
  <c r="E54" i="27" s="1"/>
  <c r="E56" i="27" s="1"/>
  <c r="E59" i="27" s="1"/>
  <c r="E62" i="27" s="1"/>
  <c r="D35" i="27"/>
  <c r="D51" i="27" s="1"/>
  <c r="D54" i="27" s="1"/>
  <c r="D56" i="27" s="1"/>
  <c r="D59" i="27" s="1"/>
  <c r="D62" i="27" s="1"/>
  <c r="C35" i="27"/>
  <c r="C51" i="27" s="1"/>
  <c r="C54" i="27" s="1"/>
  <c r="C56" i="27" s="1"/>
  <c r="C59" i="27" s="1"/>
  <c r="C62" i="27" s="1"/>
  <c r="T51" i="28"/>
  <c r="T54" i="28" s="1"/>
  <c r="T56" i="28" s="1"/>
  <c r="T59" i="28" s="1"/>
  <c r="T62" i="28" s="1"/>
  <c r="AA50" i="28"/>
  <c r="Y50" i="28"/>
  <c r="X50" i="28"/>
  <c r="Z50" i="28" s="1"/>
  <c r="W50" i="28"/>
  <c r="W51" i="28" s="1"/>
  <c r="W54" i="28" s="1"/>
  <c r="W56" i="28" s="1"/>
  <c r="W59" i="28" s="1"/>
  <c r="W62" i="28" s="1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G51" i="28" s="1"/>
  <c r="G54" i="28" s="1"/>
  <c r="G56" i="28" s="1"/>
  <c r="G59" i="28" s="1"/>
  <c r="G62" i="28" s="1"/>
  <c r="F50" i="28"/>
  <c r="E50" i="28"/>
  <c r="D50" i="28"/>
  <c r="C50" i="28"/>
  <c r="AA35" i="28"/>
  <c r="AA51" i="28" s="1"/>
  <c r="AA54" i="28" s="1"/>
  <c r="AA56" i="28" s="1"/>
  <c r="AA59" i="28" s="1"/>
  <c r="AA62" i="28" s="1"/>
  <c r="Y35" i="28"/>
  <c r="Y51" i="28" s="1"/>
  <c r="Y54" i="28" s="1"/>
  <c r="Y56" i="28" s="1"/>
  <c r="Y59" i="28" s="1"/>
  <c r="Y62" i="28" s="1"/>
  <c r="X35" i="28"/>
  <c r="W35" i="28"/>
  <c r="V35" i="28"/>
  <c r="V51" i="28" s="1"/>
  <c r="V54" i="28" s="1"/>
  <c r="V56" i="28" s="1"/>
  <c r="V59" i="28" s="1"/>
  <c r="V62" i="28" s="1"/>
  <c r="U35" i="28"/>
  <c r="U51" i="28" s="1"/>
  <c r="U54" i="28" s="1"/>
  <c r="U56" i="28" s="1"/>
  <c r="U59" i="28" s="1"/>
  <c r="U62" i="28" s="1"/>
  <c r="T35" i="28"/>
  <c r="S35" i="28"/>
  <c r="S51" i="28" s="1"/>
  <c r="S54" i="28" s="1"/>
  <c r="S56" i="28" s="1"/>
  <c r="S59" i="28" s="1"/>
  <c r="S62" i="28" s="1"/>
  <c r="R35" i="28"/>
  <c r="R51" i="28" s="1"/>
  <c r="R54" i="28" s="1"/>
  <c r="R56" i="28" s="1"/>
  <c r="R59" i="28" s="1"/>
  <c r="R62" i="28" s="1"/>
  <c r="Q35" i="28"/>
  <c r="Q51" i="28" s="1"/>
  <c r="Q54" i="28" s="1"/>
  <c r="Q56" i="28" s="1"/>
  <c r="Q59" i="28" s="1"/>
  <c r="Q62" i="28" s="1"/>
  <c r="P35" i="28"/>
  <c r="P51" i="28" s="1"/>
  <c r="P54" i="28" s="1"/>
  <c r="P56" i="28" s="1"/>
  <c r="P59" i="28" s="1"/>
  <c r="P62" i="28" s="1"/>
  <c r="O35" i="28"/>
  <c r="N35" i="28"/>
  <c r="N51" i="28" s="1"/>
  <c r="N54" i="28" s="1"/>
  <c r="N56" i="28" s="1"/>
  <c r="N59" i="28" s="1"/>
  <c r="N62" i="28" s="1"/>
  <c r="M35" i="28"/>
  <c r="M51" i="28" s="1"/>
  <c r="M54" i="28" s="1"/>
  <c r="M56" i="28" s="1"/>
  <c r="M59" i="28" s="1"/>
  <c r="M62" i="28" s="1"/>
  <c r="L35" i="28"/>
  <c r="L51" i="28" s="1"/>
  <c r="L54" i="28" s="1"/>
  <c r="L56" i="28" s="1"/>
  <c r="L59" i="28" s="1"/>
  <c r="L62" i="28" s="1"/>
  <c r="K35" i="28"/>
  <c r="K51" i="28" s="1"/>
  <c r="K54" i="28" s="1"/>
  <c r="K56" i="28" s="1"/>
  <c r="K59" i="28" s="1"/>
  <c r="K62" i="28" s="1"/>
  <c r="J35" i="28"/>
  <c r="J51" i="28" s="1"/>
  <c r="J54" i="28" s="1"/>
  <c r="J56" i="28" s="1"/>
  <c r="J59" i="28" s="1"/>
  <c r="J62" i="28" s="1"/>
  <c r="I35" i="28"/>
  <c r="I51" i="28" s="1"/>
  <c r="I54" i="28" s="1"/>
  <c r="I56" i="28" s="1"/>
  <c r="I59" i="28" s="1"/>
  <c r="I62" i="28" s="1"/>
  <c r="H35" i="28"/>
  <c r="H51" i="28" s="1"/>
  <c r="H54" i="28" s="1"/>
  <c r="H56" i="28" s="1"/>
  <c r="H59" i="28" s="1"/>
  <c r="H62" i="28" s="1"/>
  <c r="G35" i="28"/>
  <c r="F35" i="28"/>
  <c r="F51" i="28" s="1"/>
  <c r="F54" i="28" s="1"/>
  <c r="F56" i="28" s="1"/>
  <c r="F59" i="28" s="1"/>
  <c r="F62" i="28" s="1"/>
  <c r="E35" i="28"/>
  <c r="E51" i="28" s="1"/>
  <c r="E54" i="28" s="1"/>
  <c r="E56" i="28" s="1"/>
  <c r="E59" i="28" s="1"/>
  <c r="E62" i="28" s="1"/>
  <c r="D35" i="28"/>
  <c r="D51" i="28" s="1"/>
  <c r="D54" i="28" s="1"/>
  <c r="D56" i="28" s="1"/>
  <c r="D59" i="28" s="1"/>
  <c r="D62" i="28" s="1"/>
  <c r="C35" i="28"/>
  <c r="C51" i="28" s="1"/>
  <c r="C54" i="28" s="1"/>
  <c r="C56" i="28" s="1"/>
  <c r="C59" i="28" s="1"/>
  <c r="C62" i="28" s="1"/>
  <c r="W51" i="29"/>
  <c r="W54" i="29" s="1"/>
  <c r="W56" i="29" s="1"/>
  <c r="W59" i="29" s="1"/>
  <c r="W62" i="29" s="1"/>
  <c r="U51" i="29"/>
  <c r="U54" i="29" s="1"/>
  <c r="U56" i="29" s="1"/>
  <c r="U59" i="29" s="1"/>
  <c r="U62" i="29" s="1"/>
  <c r="AA50" i="29"/>
  <c r="Y50" i="29"/>
  <c r="Z50" i="29" s="1"/>
  <c r="X50" i="29"/>
  <c r="W50" i="29"/>
  <c r="V50" i="29"/>
  <c r="U50" i="29"/>
  <c r="T50" i="29"/>
  <c r="S50" i="29"/>
  <c r="R50" i="29"/>
  <c r="Q50" i="29"/>
  <c r="P50" i="29"/>
  <c r="O50" i="29"/>
  <c r="O51" i="29" s="1"/>
  <c r="O54" i="29" s="1"/>
  <c r="O56" i="29" s="1"/>
  <c r="O59" i="29" s="1"/>
  <c r="O62" i="29" s="1"/>
  <c r="N50" i="29"/>
  <c r="M50" i="29"/>
  <c r="L50" i="29"/>
  <c r="K50" i="29"/>
  <c r="J50" i="29"/>
  <c r="I50" i="29"/>
  <c r="H50" i="29"/>
  <c r="G50" i="29"/>
  <c r="F50" i="29"/>
  <c r="E50" i="29"/>
  <c r="D50" i="29"/>
  <c r="C50" i="29"/>
  <c r="AA35" i="29"/>
  <c r="AA51" i="29" s="1"/>
  <c r="AA54" i="29" s="1"/>
  <c r="AA56" i="29" s="1"/>
  <c r="AA59" i="29" s="1"/>
  <c r="AA62" i="29" s="1"/>
  <c r="Z35" i="29"/>
  <c r="Y35" i="29"/>
  <c r="X35" i="29"/>
  <c r="X51" i="29" s="1"/>
  <c r="X54" i="29" s="1"/>
  <c r="X56" i="29" s="1"/>
  <c r="W35" i="29"/>
  <c r="V35" i="29"/>
  <c r="V51" i="29" s="1"/>
  <c r="V54" i="29" s="1"/>
  <c r="V56" i="29" s="1"/>
  <c r="V59" i="29" s="1"/>
  <c r="V62" i="29" s="1"/>
  <c r="U35" i="29"/>
  <c r="T35" i="29"/>
  <c r="T51" i="29" s="1"/>
  <c r="T54" i="29" s="1"/>
  <c r="T56" i="29" s="1"/>
  <c r="T59" i="29" s="1"/>
  <c r="T62" i="29" s="1"/>
  <c r="S35" i="29"/>
  <c r="S51" i="29" s="1"/>
  <c r="S54" i="29" s="1"/>
  <c r="S56" i="29" s="1"/>
  <c r="S59" i="29" s="1"/>
  <c r="S62" i="29" s="1"/>
  <c r="R35" i="29"/>
  <c r="R51" i="29" s="1"/>
  <c r="R54" i="29" s="1"/>
  <c r="R56" i="29" s="1"/>
  <c r="R59" i="29" s="1"/>
  <c r="R62" i="29" s="1"/>
  <c r="Q35" i="29"/>
  <c r="P35" i="29"/>
  <c r="P51" i="29" s="1"/>
  <c r="P54" i="29" s="1"/>
  <c r="P56" i="29" s="1"/>
  <c r="P59" i="29" s="1"/>
  <c r="P62" i="29" s="1"/>
  <c r="O35" i="29"/>
  <c r="N35" i="29"/>
  <c r="N51" i="29" s="1"/>
  <c r="N54" i="29" s="1"/>
  <c r="N56" i="29" s="1"/>
  <c r="N59" i="29" s="1"/>
  <c r="N62" i="29" s="1"/>
  <c r="M35" i="29"/>
  <c r="M51" i="29" s="1"/>
  <c r="M54" i="29" s="1"/>
  <c r="M56" i="29" s="1"/>
  <c r="M59" i="29" s="1"/>
  <c r="M62" i="29" s="1"/>
  <c r="L35" i="29"/>
  <c r="L51" i="29" s="1"/>
  <c r="L54" i="29" s="1"/>
  <c r="L56" i="29" s="1"/>
  <c r="L59" i="29" s="1"/>
  <c r="L62" i="29" s="1"/>
  <c r="K35" i="29"/>
  <c r="K51" i="29" s="1"/>
  <c r="K54" i="29" s="1"/>
  <c r="K56" i="29" s="1"/>
  <c r="K59" i="29" s="1"/>
  <c r="K62" i="29" s="1"/>
  <c r="J35" i="29"/>
  <c r="J51" i="29" s="1"/>
  <c r="J54" i="29" s="1"/>
  <c r="J56" i="29" s="1"/>
  <c r="J59" i="29" s="1"/>
  <c r="J62" i="29" s="1"/>
  <c r="I35" i="29"/>
  <c r="H35" i="29"/>
  <c r="H51" i="29" s="1"/>
  <c r="H54" i="29" s="1"/>
  <c r="H56" i="29" s="1"/>
  <c r="H59" i="29" s="1"/>
  <c r="H62" i="29" s="1"/>
  <c r="G35" i="29"/>
  <c r="G51" i="29" s="1"/>
  <c r="G54" i="29" s="1"/>
  <c r="G56" i="29" s="1"/>
  <c r="G59" i="29" s="1"/>
  <c r="G62" i="29" s="1"/>
  <c r="F35" i="29"/>
  <c r="F51" i="29" s="1"/>
  <c r="F54" i="29" s="1"/>
  <c r="F56" i="29" s="1"/>
  <c r="F59" i="29" s="1"/>
  <c r="F62" i="29" s="1"/>
  <c r="E35" i="29"/>
  <c r="E51" i="29" s="1"/>
  <c r="E54" i="29" s="1"/>
  <c r="E56" i="29" s="1"/>
  <c r="E59" i="29" s="1"/>
  <c r="E62" i="29" s="1"/>
  <c r="D35" i="29"/>
  <c r="D51" i="29" s="1"/>
  <c r="D54" i="29" s="1"/>
  <c r="D56" i="29" s="1"/>
  <c r="D59" i="29" s="1"/>
  <c r="D62" i="29" s="1"/>
  <c r="C35" i="29"/>
  <c r="C51" i="29" s="1"/>
  <c r="C54" i="29" s="1"/>
  <c r="C56" i="29" s="1"/>
  <c r="C59" i="29" s="1"/>
  <c r="C62" i="29" s="1"/>
  <c r="L51" i="30"/>
  <c r="L54" i="30" s="1"/>
  <c r="L56" i="30" s="1"/>
  <c r="L59" i="30" s="1"/>
  <c r="L62" i="30" s="1"/>
  <c r="AA50" i="30"/>
  <c r="Y50" i="30"/>
  <c r="X50" i="30"/>
  <c r="Z50" i="30" s="1"/>
  <c r="W50" i="30"/>
  <c r="V50" i="30"/>
  <c r="V51" i="30" s="1"/>
  <c r="V54" i="30" s="1"/>
  <c r="V56" i="30" s="1"/>
  <c r="V59" i="30" s="1"/>
  <c r="V62" i="30" s="1"/>
  <c r="U50" i="30"/>
  <c r="T50" i="30"/>
  <c r="S50" i="30"/>
  <c r="R50" i="30"/>
  <c r="Q50" i="30"/>
  <c r="P50" i="30"/>
  <c r="O50" i="30"/>
  <c r="N50" i="30"/>
  <c r="N51" i="30" s="1"/>
  <c r="N54" i="30" s="1"/>
  <c r="N56" i="30" s="1"/>
  <c r="N59" i="30" s="1"/>
  <c r="N62" i="30" s="1"/>
  <c r="M50" i="30"/>
  <c r="L50" i="30"/>
  <c r="K50" i="30"/>
  <c r="J50" i="30"/>
  <c r="I50" i="30"/>
  <c r="H50" i="30"/>
  <c r="G50" i="30"/>
  <c r="F50" i="30"/>
  <c r="F51" i="30" s="1"/>
  <c r="F54" i="30" s="1"/>
  <c r="F56" i="30" s="1"/>
  <c r="F59" i="30" s="1"/>
  <c r="F62" i="30" s="1"/>
  <c r="E50" i="30"/>
  <c r="D50" i="30"/>
  <c r="C50" i="30"/>
  <c r="AA35" i="30"/>
  <c r="AA51" i="30" s="1"/>
  <c r="AA54" i="30" s="1"/>
  <c r="AA56" i="30" s="1"/>
  <c r="AA59" i="30" s="1"/>
  <c r="AA62" i="30" s="1"/>
  <c r="Y35" i="30"/>
  <c r="Y51" i="30" s="1"/>
  <c r="Y54" i="30" s="1"/>
  <c r="Y56" i="30" s="1"/>
  <c r="Y59" i="30" s="1"/>
  <c r="Y62" i="30" s="1"/>
  <c r="X35" i="30"/>
  <c r="Z35" i="30" s="1"/>
  <c r="W35" i="30"/>
  <c r="W51" i="30" s="1"/>
  <c r="W54" i="30" s="1"/>
  <c r="W56" i="30" s="1"/>
  <c r="W59" i="30" s="1"/>
  <c r="W62" i="30" s="1"/>
  <c r="V35" i="30"/>
  <c r="U35" i="30"/>
  <c r="U51" i="30" s="1"/>
  <c r="U54" i="30" s="1"/>
  <c r="U56" i="30" s="1"/>
  <c r="U59" i="30" s="1"/>
  <c r="U62" i="30" s="1"/>
  <c r="T35" i="30"/>
  <c r="T51" i="30" s="1"/>
  <c r="T54" i="30" s="1"/>
  <c r="T56" i="30" s="1"/>
  <c r="T59" i="30" s="1"/>
  <c r="T62" i="30" s="1"/>
  <c r="S35" i="30"/>
  <c r="S51" i="30" s="1"/>
  <c r="S54" i="30" s="1"/>
  <c r="S56" i="30" s="1"/>
  <c r="S59" i="30" s="1"/>
  <c r="S62" i="30" s="1"/>
  <c r="R35" i="30"/>
  <c r="Q35" i="30"/>
  <c r="Q51" i="30" s="1"/>
  <c r="Q54" i="30" s="1"/>
  <c r="Q56" i="30" s="1"/>
  <c r="Q59" i="30" s="1"/>
  <c r="Q62" i="30" s="1"/>
  <c r="P35" i="30"/>
  <c r="O35" i="30"/>
  <c r="O51" i="30" s="1"/>
  <c r="O54" i="30" s="1"/>
  <c r="O56" i="30" s="1"/>
  <c r="O59" i="30" s="1"/>
  <c r="O62" i="30" s="1"/>
  <c r="N35" i="30"/>
  <c r="M35" i="30"/>
  <c r="M51" i="30" s="1"/>
  <c r="M54" i="30" s="1"/>
  <c r="M56" i="30" s="1"/>
  <c r="M59" i="30" s="1"/>
  <c r="M62" i="30" s="1"/>
  <c r="L35" i="30"/>
  <c r="K35" i="30"/>
  <c r="K51" i="30" s="1"/>
  <c r="K54" i="30" s="1"/>
  <c r="K56" i="30" s="1"/>
  <c r="K59" i="30" s="1"/>
  <c r="K62" i="30" s="1"/>
  <c r="J35" i="30"/>
  <c r="I35" i="30"/>
  <c r="I51" i="30" s="1"/>
  <c r="I54" i="30" s="1"/>
  <c r="I56" i="30" s="1"/>
  <c r="I59" i="30" s="1"/>
  <c r="I62" i="30" s="1"/>
  <c r="H35" i="30"/>
  <c r="G35" i="30"/>
  <c r="G51" i="30" s="1"/>
  <c r="G54" i="30" s="1"/>
  <c r="G56" i="30" s="1"/>
  <c r="G59" i="30" s="1"/>
  <c r="G62" i="30" s="1"/>
  <c r="F35" i="30"/>
  <c r="E35" i="30"/>
  <c r="E51" i="30" s="1"/>
  <c r="E54" i="30" s="1"/>
  <c r="E56" i="30" s="1"/>
  <c r="E59" i="30" s="1"/>
  <c r="E62" i="30" s="1"/>
  <c r="D35" i="30"/>
  <c r="D51" i="30" s="1"/>
  <c r="D54" i="30" s="1"/>
  <c r="D56" i="30" s="1"/>
  <c r="D59" i="30" s="1"/>
  <c r="D62" i="30" s="1"/>
  <c r="C35" i="30"/>
  <c r="C51" i="30" s="1"/>
  <c r="C54" i="30" s="1"/>
  <c r="C56" i="30" s="1"/>
  <c r="C59" i="30" s="1"/>
  <c r="C62" i="30" s="1"/>
  <c r="S51" i="31"/>
  <c r="S54" i="31" s="1"/>
  <c r="S56" i="31" s="1"/>
  <c r="S59" i="31" s="1"/>
  <c r="S62" i="31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AA35" i="31"/>
  <c r="AA51" i="31" s="1"/>
  <c r="AA54" i="31" s="1"/>
  <c r="AA56" i="31" s="1"/>
  <c r="AA59" i="31" s="1"/>
  <c r="AA62" i="31" s="1"/>
  <c r="Y35" i="31"/>
  <c r="Y51" i="31" s="1"/>
  <c r="Y54" i="31" s="1"/>
  <c r="Y56" i="31" s="1"/>
  <c r="Y59" i="31" s="1"/>
  <c r="Y62" i="31" s="1"/>
  <c r="X35" i="31"/>
  <c r="X51" i="31" s="1"/>
  <c r="W35" i="31"/>
  <c r="V35" i="31"/>
  <c r="V51" i="31" s="1"/>
  <c r="V54" i="31" s="1"/>
  <c r="V56" i="31" s="1"/>
  <c r="V59" i="31" s="1"/>
  <c r="V62" i="31" s="1"/>
  <c r="U35" i="31"/>
  <c r="U51" i="31" s="1"/>
  <c r="U54" i="31" s="1"/>
  <c r="U56" i="31" s="1"/>
  <c r="U59" i="31" s="1"/>
  <c r="U62" i="31" s="1"/>
  <c r="T35" i="31"/>
  <c r="T51" i="31" s="1"/>
  <c r="T54" i="31" s="1"/>
  <c r="T56" i="31" s="1"/>
  <c r="T59" i="31" s="1"/>
  <c r="T62" i="31" s="1"/>
  <c r="S35" i="31"/>
  <c r="R35" i="31"/>
  <c r="R51" i="31" s="1"/>
  <c r="R54" i="31" s="1"/>
  <c r="R56" i="31" s="1"/>
  <c r="R59" i="31" s="1"/>
  <c r="R62" i="31" s="1"/>
  <c r="Q35" i="31"/>
  <c r="Q51" i="31" s="1"/>
  <c r="Q54" i="31" s="1"/>
  <c r="Q56" i="31" s="1"/>
  <c r="Q59" i="31" s="1"/>
  <c r="Q62" i="31" s="1"/>
  <c r="P35" i="31"/>
  <c r="P51" i="31" s="1"/>
  <c r="P54" i="31" s="1"/>
  <c r="P56" i="31" s="1"/>
  <c r="P59" i="31" s="1"/>
  <c r="P62" i="31" s="1"/>
  <c r="O35" i="31"/>
  <c r="N35" i="31"/>
  <c r="N51" i="31" s="1"/>
  <c r="N54" i="31" s="1"/>
  <c r="N56" i="31" s="1"/>
  <c r="N59" i="31" s="1"/>
  <c r="N62" i="31" s="1"/>
  <c r="M35" i="31"/>
  <c r="M51" i="31" s="1"/>
  <c r="M54" i="31" s="1"/>
  <c r="M56" i="31" s="1"/>
  <c r="M59" i="31" s="1"/>
  <c r="M62" i="31" s="1"/>
  <c r="L35" i="31"/>
  <c r="L51" i="31" s="1"/>
  <c r="L54" i="31" s="1"/>
  <c r="L56" i="31" s="1"/>
  <c r="L59" i="31" s="1"/>
  <c r="L62" i="31" s="1"/>
  <c r="K35" i="31"/>
  <c r="K51" i="31" s="1"/>
  <c r="K54" i="31" s="1"/>
  <c r="K56" i="31" s="1"/>
  <c r="K59" i="31" s="1"/>
  <c r="K62" i="31" s="1"/>
  <c r="J35" i="31"/>
  <c r="J51" i="31" s="1"/>
  <c r="J54" i="31" s="1"/>
  <c r="J56" i="31" s="1"/>
  <c r="J59" i="31" s="1"/>
  <c r="J62" i="31" s="1"/>
  <c r="I35" i="31"/>
  <c r="I51" i="31" s="1"/>
  <c r="I54" i="31" s="1"/>
  <c r="I56" i="31" s="1"/>
  <c r="I59" i="31" s="1"/>
  <c r="I62" i="31" s="1"/>
  <c r="H35" i="31"/>
  <c r="H51" i="31" s="1"/>
  <c r="H54" i="31" s="1"/>
  <c r="H56" i="31" s="1"/>
  <c r="H59" i="31" s="1"/>
  <c r="H62" i="31" s="1"/>
  <c r="G35" i="31"/>
  <c r="F35" i="31"/>
  <c r="F51" i="31" s="1"/>
  <c r="F54" i="31" s="1"/>
  <c r="F56" i="31" s="1"/>
  <c r="F59" i="31" s="1"/>
  <c r="F62" i="31" s="1"/>
  <c r="E35" i="31"/>
  <c r="E51" i="31" s="1"/>
  <c r="E54" i="31" s="1"/>
  <c r="E56" i="31" s="1"/>
  <c r="E59" i="31" s="1"/>
  <c r="E62" i="31" s="1"/>
  <c r="D35" i="31"/>
  <c r="D51" i="31" s="1"/>
  <c r="D54" i="31" s="1"/>
  <c r="D56" i="31" s="1"/>
  <c r="D59" i="31" s="1"/>
  <c r="D62" i="31" s="1"/>
  <c r="C35" i="31"/>
  <c r="C51" i="31" s="1"/>
  <c r="C54" i="31" s="1"/>
  <c r="C56" i="31" s="1"/>
  <c r="C59" i="31" s="1"/>
  <c r="C62" i="31" s="1"/>
  <c r="J51" i="32"/>
  <c r="J54" i="32" s="1"/>
  <c r="J56" i="32" s="1"/>
  <c r="J59" i="32" s="1"/>
  <c r="J62" i="32" s="1"/>
  <c r="E51" i="32"/>
  <c r="E54" i="32" s="1"/>
  <c r="E56" i="32" s="1"/>
  <c r="E59" i="32" s="1"/>
  <c r="E62" i="32" s="1"/>
  <c r="AA50" i="32"/>
  <c r="Y50" i="32"/>
  <c r="X50" i="32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AA35" i="32"/>
  <c r="AA51" i="32" s="1"/>
  <c r="AA54" i="32" s="1"/>
  <c r="AA56" i="32" s="1"/>
  <c r="AA59" i="32" s="1"/>
  <c r="AA62" i="32" s="1"/>
  <c r="Y35" i="32"/>
  <c r="Y51" i="32" s="1"/>
  <c r="Y54" i="32" s="1"/>
  <c r="Y56" i="32" s="1"/>
  <c r="Y59" i="32" s="1"/>
  <c r="Y62" i="32" s="1"/>
  <c r="X35" i="32"/>
  <c r="X51" i="32" s="1"/>
  <c r="W35" i="32"/>
  <c r="W51" i="32" s="1"/>
  <c r="W54" i="32" s="1"/>
  <c r="W56" i="32" s="1"/>
  <c r="W59" i="32" s="1"/>
  <c r="W62" i="32" s="1"/>
  <c r="V35" i="32"/>
  <c r="U35" i="32"/>
  <c r="U51" i="32" s="1"/>
  <c r="U54" i="32" s="1"/>
  <c r="U56" i="32" s="1"/>
  <c r="U59" i="32" s="1"/>
  <c r="U62" i="32" s="1"/>
  <c r="T35" i="32"/>
  <c r="T51" i="32" s="1"/>
  <c r="T54" i="32" s="1"/>
  <c r="T56" i="32" s="1"/>
  <c r="T59" i="32" s="1"/>
  <c r="T62" i="32" s="1"/>
  <c r="S35" i="32"/>
  <c r="R35" i="32"/>
  <c r="R51" i="32" s="1"/>
  <c r="R54" i="32" s="1"/>
  <c r="R56" i="32" s="1"/>
  <c r="R59" i="32" s="1"/>
  <c r="R62" i="32" s="1"/>
  <c r="Q35" i="32"/>
  <c r="Q51" i="32" s="1"/>
  <c r="Q54" i="32" s="1"/>
  <c r="Q56" i="32" s="1"/>
  <c r="Q59" i="32" s="1"/>
  <c r="Q62" i="32" s="1"/>
  <c r="P35" i="32"/>
  <c r="P51" i="32" s="1"/>
  <c r="P54" i="32" s="1"/>
  <c r="P56" i="32" s="1"/>
  <c r="P59" i="32" s="1"/>
  <c r="P62" i="32" s="1"/>
  <c r="O35" i="32"/>
  <c r="O51" i="32" s="1"/>
  <c r="O54" i="32" s="1"/>
  <c r="O56" i="32" s="1"/>
  <c r="O59" i="32" s="1"/>
  <c r="O62" i="32" s="1"/>
  <c r="N35" i="32"/>
  <c r="M35" i="32"/>
  <c r="M51" i="32" s="1"/>
  <c r="M54" i="32" s="1"/>
  <c r="M56" i="32" s="1"/>
  <c r="M59" i="32" s="1"/>
  <c r="M62" i="32" s="1"/>
  <c r="L35" i="32"/>
  <c r="L51" i="32" s="1"/>
  <c r="L54" i="32" s="1"/>
  <c r="L56" i="32" s="1"/>
  <c r="L59" i="32" s="1"/>
  <c r="L62" i="32" s="1"/>
  <c r="K35" i="32"/>
  <c r="J35" i="32"/>
  <c r="I35" i="32"/>
  <c r="I51" i="32" s="1"/>
  <c r="I54" i="32" s="1"/>
  <c r="I56" i="32" s="1"/>
  <c r="I59" i="32" s="1"/>
  <c r="I62" i="32" s="1"/>
  <c r="H35" i="32"/>
  <c r="H51" i="32" s="1"/>
  <c r="H54" i="32" s="1"/>
  <c r="H56" i="32" s="1"/>
  <c r="H59" i="32" s="1"/>
  <c r="H62" i="32" s="1"/>
  <c r="G35" i="32"/>
  <c r="G51" i="32" s="1"/>
  <c r="G54" i="32" s="1"/>
  <c r="G56" i="32" s="1"/>
  <c r="G59" i="32" s="1"/>
  <c r="G62" i="32" s="1"/>
  <c r="F35" i="32"/>
  <c r="E35" i="32"/>
  <c r="D35" i="32"/>
  <c r="D51" i="32" s="1"/>
  <c r="D54" i="32" s="1"/>
  <c r="D56" i="32" s="1"/>
  <c r="D59" i="32" s="1"/>
  <c r="D62" i="32" s="1"/>
  <c r="C35" i="32"/>
  <c r="C51" i="32" s="1"/>
  <c r="C54" i="32" s="1"/>
  <c r="C56" i="32" s="1"/>
  <c r="C59" i="32" s="1"/>
  <c r="C62" i="32" s="1"/>
  <c r="T51" i="1"/>
  <c r="T54" i="1" s="1"/>
  <c r="T56" i="1" s="1"/>
  <c r="T59" i="1" s="1"/>
  <c r="T62" i="1" s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35" i="1"/>
  <c r="AA51" i="1" s="1"/>
  <c r="AA54" i="1" s="1"/>
  <c r="AA56" i="1" s="1"/>
  <c r="AA59" i="1" s="1"/>
  <c r="AA62" i="1" s="1"/>
  <c r="Y35" i="1"/>
  <c r="Y51" i="1" s="1"/>
  <c r="Y54" i="1" s="1"/>
  <c r="Y56" i="1" s="1"/>
  <c r="Y59" i="1" s="1"/>
  <c r="Y62" i="1" s="1"/>
  <c r="X35" i="1"/>
  <c r="X51" i="1" s="1"/>
  <c r="W35" i="1"/>
  <c r="W51" i="1" s="1"/>
  <c r="W54" i="1" s="1"/>
  <c r="W56" i="1" s="1"/>
  <c r="W59" i="1" s="1"/>
  <c r="W62" i="1" s="1"/>
  <c r="V35" i="1"/>
  <c r="V51" i="1" s="1"/>
  <c r="V54" i="1" s="1"/>
  <c r="V56" i="1" s="1"/>
  <c r="V59" i="1" s="1"/>
  <c r="V62" i="1" s="1"/>
  <c r="U35" i="1"/>
  <c r="T35" i="1"/>
  <c r="S35" i="1"/>
  <c r="S51" i="1" s="1"/>
  <c r="S54" i="1" s="1"/>
  <c r="S56" i="1" s="1"/>
  <c r="S59" i="1" s="1"/>
  <c r="S62" i="1" s="1"/>
  <c r="R35" i="1"/>
  <c r="R51" i="1" s="1"/>
  <c r="R54" i="1" s="1"/>
  <c r="R56" i="1" s="1"/>
  <c r="R59" i="1" s="1"/>
  <c r="R62" i="1" s="1"/>
  <c r="Q35" i="1"/>
  <c r="Q51" i="1" s="1"/>
  <c r="Q54" i="1" s="1"/>
  <c r="Q56" i="1" s="1"/>
  <c r="Q59" i="1" s="1"/>
  <c r="Q62" i="1" s="1"/>
  <c r="P35" i="1"/>
  <c r="P51" i="1" s="1"/>
  <c r="P54" i="1" s="1"/>
  <c r="P56" i="1" s="1"/>
  <c r="P59" i="1" s="1"/>
  <c r="P62" i="1" s="1"/>
  <c r="O35" i="1"/>
  <c r="O51" i="1" s="1"/>
  <c r="O54" i="1" s="1"/>
  <c r="O56" i="1" s="1"/>
  <c r="O59" i="1" s="1"/>
  <c r="O62" i="1" s="1"/>
  <c r="N35" i="1"/>
  <c r="N51" i="1" s="1"/>
  <c r="N54" i="1" s="1"/>
  <c r="N56" i="1" s="1"/>
  <c r="N59" i="1" s="1"/>
  <c r="N62" i="1" s="1"/>
  <c r="M35" i="1"/>
  <c r="L35" i="1"/>
  <c r="L51" i="1" s="1"/>
  <c r="L54" i="1" s="1"/>
  <c r="L56" i="1" s="1"/>
  <c r="L59" i="1" s="1"/>
  <c r="L62" i="1" s="1"/>
  <c r="K35" i="1"/>
  <c r="J35" i="1"/>
  <c r="J51" i="1" s="1"/>
  <c r="J54" i="1" s="1"/>
  <c r="J56" i="1" s="1"/>
  <c r="J59" i="1" s="1"/>
  <c r="J62" i="1" s="1"/>
  <c r="I35" i="1"/>
  <c r="I51" i="1" s="1"/>
  <c r="I54" i="1" s="1"/>
  <c r="I56" i="1" s="1"/>
  <c r="I59" i="1" s="1"/>
  <c r="I62" i="1" s="1"/>
  <c r="H35" i="1"/>
  <c r="H51" i="1" s="1"/>
  <c r="H54" i="1" s="1"/>
  <c r="H56" i="1" s="1"/>
  <c r="H59" i="1" s="1"/>
  <c r="H62" i="1" s="1"/>
  <c r="G35" i="1"/>
  <c r="G51" i="1" s="1"/>
  <c r="G54" i="1" s="1"/>
  <c r="G56" i="1" s="1"/>
  <c r="G59" i="1" s="1"/>
  <c r="G62" i="1" s="1"/>
  <c r="F35" i="1"/>
  <c r="F51" i="1" s="1"/>
  <c r="F54" i="1" s="1"/>
  <c r="F56" i="1" s="1"/>
  <c r="F59" i="1" s="1"/>
  <c r="F62" i="1" s="1"/>
  <c r="E35" i="1"/>
  <c r="D35" i="1"/>
  <c r="D51" i="1" s="1"/>
  <c r="D54" i="1" s="1"/>
  <c r="D56" i="1" s="1"/>
  <c r="D59" i="1" s="1"/>
  <c r="D62" i="1" s="1"/>
  <c r="C35" i="1"/>
  <c r="C51" i="1" s="1"/>
  <c r="C54" i="1" s="1"/>
  <c r="C56" i="1" s="1"/>
  <c r="C59" i="1" s="1"/>
  <c r="C62" i="1" s="1"/>
  <c r="X51" i="14" l="1"/>
  <c r="X54" i="14" s="1"/>
  <c r="X56" i="14" s="1"/>
  <c r="X59" i="14" s="1"/>
  <c r="K51" i="11"/>
  <c r="K54" i="11" s="1"/>
  <c r="K56" i="11" s="1"/>
  <c r="K59" i="11" s="1"/>
  <c r="K62" i="11" s="1"/>
  <c r="X51" i="28"/>
  <c r="C51" i="21"/>
  <c r="C54" i="21" s="1"/>
  <c r="C56" i="21" s="1"/>
  <c r="C59" i="21" s="1"/>
  <c r="C62" i="21" s="1"/>
  <c r="L51" i="20"/>
  <c r="L54" i="20" s="1"/>
  <c r="L56" i="20" s="1"/>
  <c r="L59" i="20" s="1"/>
  <c r="L62" i="20" s="1"/>
  <c r="AA51" i="16"/>
  <c r="AA54" i="16" s="1"/>
  <c r="AA56" i="16" s="1"/>
  <c r="AA59" i="16" s="1"/>
  <c r="AA62" i="16" s="1"/>
  <c r="Z35" i="14"/>
  <c r="Z50" i="7"/>
  <c r="Z35" i="5"/>
  <c r="J51" i="26"/>
  <c r="J54" i="26" s="1"/>
  <c r="J56" i="26" s="1"/>
  <c r="J59" i="26" s="1"/>
  <c r="J62" i="26" s="1"/>
  <c r="R51" i="26"/>
  <c r="R54" i="26" s="1"/>
  <c r="R56" i="26" s="1"/>
  <c r="R59" i="26" s="1"/>
  <c r="R62" i="26" s="1"/>
  <c r="N51" i="25"/>
  <c r="N54" i="25" s="1"/>
  <c r="N56" i="25" s="1"/>
  <c r="N59" i="25" s="1"/>
  <c r="N62" i="25" s="1"/>
  <c r="H51" i="30"/>
  <c r="H54" i="30" s="1"/>
  <c r="H56" i="30" s="1"/>
  <c r="H59" i="30" s="1"/>
  <c r="H62" i="30" s="1"/>
  <c r="P51" i="30"/>
  <c r="P54" i="30" s="1"/>
  <c r="P56" i="30" s="1"/>
  <c r="P59" i="30" s="1"/>
  <c r="P62" i="30" s="1"/>
  <c r="Z35" i="24"/>
  <c r="E51" i="15"/>
  <c r="E54" i="15" s="1"/>
  <c r="E56" i="15" s="1"/>
  <c r="E59" i="15" s="1"/>
  <c r="E62" i="15" s="1"/>
  <c r="M51" i="15"/>
  <c r="M54" i="15" s="1"/>
  <c r="M56" i="15" s="1"/>
  <c r="M59" i="15" s="1"/>
  <c r="M62" i="15" s="1"/>
  <c r="U51" i="15"/>
  <c r="U54" i="15" s="1"/>
  <c r="U56" i="15" s="1"/>
  <c r="U59" i="15" s="1"/>
  <c r="U62" i="15" s="1"/>
  <c r="C51" i="14"/>
  <c r="C54" i="14" s="1"/>
  <c r="C56" i="14" s="1"/>
  <c r="C59" i="14" s="1"/>
  <c r="C62" i="14" s="1"/>
  <c r="K51" i="14"/>
  <c r="K54" i="14" s="1"/>
  <c r="K56" i="14" s="1"/>
  <c r="K59" i="14" s="1"/>
  <c r="K62" i="14" s="1"/>
  <c r="S51" i="14"/>
  <c r="S54" i="14" s="1"/>
  <c r="S56" i="14" s="1"/>
  <c r="S59" i="14" s="1"/>
  <c r="S62" i="14" s="1"/>
  <c r="AA51" i="14"/>
  <c r="AA54" i="14" s="1"/>
  <c r="AA56" i="14" s="1"/>
  <c r="AA59" i="14" s="1"/>
  <c r="AA62" i="14" s="1"/>
  <c r="J51" i="14"/>
  <c r="J54" i="14" s="1"/>
  <c r="J56" i="14" s="1"/>
  <c r="J59" i="14" s="1"/>
  <c r="J62" i="14" s="1"/>
  <c r="R51" i="14"/>
  <c r="R54" i="14" s="1"/>
  <c r="R56" i="14" s="1"/>
  <c r="R59" i="14" s="1"/>
  <c r="R62" i="14" s="1"/>
  <c r="C51" i="12"/>
  <c r="C54" i="12" s="1"/>
  <c r="C56" i="12" s="1"/>
  <c r="C59" i="12" s="1"/>
  <c r="C62" i="12" s="1"/>
  <c r="K51" i="12"/>
  <c r="K54" i="12" s="1"/>
  <c r="K56" i="12" s="1"/>
  <c r="K59" i="12" s="1"/>
  <c r="K62" i="12" s="1"/>
  <c r="S51" i="12"/>
  <c r="S54" i="12" s="1"/>
  <c r="S56" i="12" s="1"/>
  <c r="S59" i="12" s="1"/>
  <c r="S62" i="12" s="1"/>
  <c r="AA51" i="12"/>
  <c r="AA54" i="12" s="1"/>
  <c r="AA56" i="12" s="1"/>
  <c r="AA59" i="12" s="1"/>
  <c r="AA62" i="12" s="1"/>
  <c r="J51" i="12"/>
  <c r="J54" i="12" s="1"/>
  <c r="J56" i="12" s="1"/>
  <c r="J59" i="12" s="1"/>
  <c r="J62" i="12" s="1"/>
  <c r="R51" i="12"/>
  <c r="R54" i="12" s="1"/>
  <c r="R56" i="12" s="1"/>
  <c r="R59" i="12" s="1"/>
  <c r="R62" i="12" s="1"/>
  <c r="Z50" i="12"/>
  <c r="I51" i="10"/>
  <c r="I54" i="10" s="1"/>
  <c r="I56" i="10" s="1"/>
  <c r="I59" i="10" s="1"/>
  <c r="I62" i="10" s="1"/>
  <c r="Q51" i="10"/>
  <c r="Q54" i="10" s="1"/>
  <c r="Q56" i="10" s="1"/>
  <c r="Q59" i="10" s="1"/>
  <c r="Q62" i="10" s="1"/>
  <c r="H51" i="8"/>
  <c r="H54" i="8" s="1"/>
  <c r="H56" i="8" s="1"/>
  <c r="H59" i="8" s="1"/>
  <c r="H62" i="8" s="1"/>
  <c r="P51" i="8"/>
  <c r="P54" i="8" s="1"/>
  <c r="P56" i="8" s="1"/>
  <c r="P59" i="8" s="1"/>
  <c r="P62" i="8" s="1"/>
  <c r="Z50" i="8"/>
  <c r="D51" i="7"/>
  <c r="D54" i="7" s="1"/>
  <c r="D56" i="7" s="1"/>
  <c r="D59" i="7" s="1"/>
  <c r="D62" i="7" s="1"/>
  <c r="L51" i="7"/>
  <c r="L54" i="7" s="1"/>
  <c r="L56" i="7" s="1"/>
  <c r="L59" i="7" s="1"/>
  <c r="L62" i="7" s="1"/>
  <c r="T51" i="7"/>
  <c r="T54" i="7" s="1"/>
  <c r="T56" i="7" s="1"/>
  <c r="T59" i="7" s="1"/>
  <c r="T62" i="7" s="1"/>
  <c r="G51" i="6"/>
  <c r="G54" i="6" s="1"/>
  <c r="G56" i="6" s="1"/>
  <c r="G59" i="6" s="1"/>
  <c r="G62" i="6" s="1"/>
  <c r="W51" i="6"/>
  <c r="W54" i="6" s="1"/>
  <c r="W56" i="6" s="1"/>
  <c r="W59" i="6" s="1"/>
  <c r="W62" i="6" s="1"/>
  <c r="C51" i="5"/>
  <c r="C54" i="5" s="1"/>
  <c r="C56" i="5" s="1"/>
  <c r="C59" i="5" s="1"/>
  <c r="C62" i="5" s="1"/>
  <c r="K51" i="5"/>
  <c r="K54" i="5" s="1"/>
  <c r="K56" i="5" s="1"/>
  <c r="K59" i="5" s="1"/>
  <c r="K62" i="5" s="1"/>
  <c r="S51" i="5"/>
  <c r="S54" i="5" s="1"/>
  <c r="S56" i="5" s="1"/>
  <c r="S59" i="5" s="1"/>
  <c r="S62" i="5" s="1"/>
  <c r="C51" i="4"/>
  <c r="C54" i="4" s="1"/>
  <c r="C56" i="4" s="1"/>
  <c r="C59" i="4" s="1"/>
  <c r="C62" i="4" s="1"/>
  <c r="K51" i="4"/>
  <c r="K54" i="4" s="1"/>
  <c r="K56" i="4" s="1"/>
  <c r="K59" i="4" s="1"/>
  <c r="K62" i="4" s="1"/>
  <c r="S51" i="4"/>
  <c r="S54" i="4" s="1"/>
  <c r="S56" i="4" s="1"/>
  <c r="S59" i="4" s="1"/>
  <c r="S62" i="4" s="1"/>
  <c r="D51" i="3"/>
  <c r="D54" i="3" s="1"/>
  <c r="D56" i="3" s="1"/>
  <c r="D59" i="3" s="1"/>
  <c r="D62" i="3" s="1"/>
  <c r="L51" i="3"/>
  <c r="L54" i="3" s="1"/>
  <c r="L56" i="3" s="1"/>
  <c r="L59" i="3" s="1"/>
  <c r="L62" i="3" s="1"/>
  <c r="T51" i="3"/>
  <c r="T54" i="3" s="1"/>
  <c r="T56" i="3" s="1"/>
  <c r="T59" i="3" s="1"/>
  <c r="T62" i="3" s="1"/>
  <c r="K51" i="32"/>
  <c r="K54" i="32" s="1"/>
  <c r="K56" i="32" s="1"/>
  <c r="K59" i="32" s="1"/>
  <c r="K62" i="32" s="1"/>
  <c r="T51" i="27"/>
  <c r="T54" i="27" s="1"/>
  <c r="T56" i="27" s="1"/>
  <c r="T59" i="27" s="1"/>
  <c r="T62" i="27" s="1"/>
  <c r="Q51" i="26"/>
  <c r="Q54" i="26" s="1"/>
  <c r="Q56" i="26" s="1"/>
  <c r="Q59" i="26" s="1"/>
  <c r="Q62" i="26" s="1"/>
  <c r="R51" i="21"/>
  <c r="R54" i="21" s="1"/>
  <c r="R56" i="21" s="1"/>
  <c r="R59" i="21" s="1"/>
  <c r="R62" i="21" s="1"/>
  <c r="I51" i="18"/>
  <c r="I54" i="18" s="1"/>
  <c r="I56" i="18" s="1"/>
  <c r="I59" i="18" s="1"/>
  <c r="I62" i="18" s="1"/>
  <c r="N51" i="8"/>
  <c r="N54" i="8" s="1"/>
  <c r="N56" i="8" s="1"/>
  <c r="N59" i="8" s="1"/>
  <c r="N62" i="8" s="1"/>
  <c r="W51" i="31"/>
  <c r="W54" i="31" s="1"/>
  <c r="W56" i="31" s="1"/>
  <c r="W59" i="31" s="1"/>
  <c r="W62" i="31" s="1"/>
  <c r="E51" i="1"/>
  <c r="E54" i="1" s="1"/>
  <c r="E56" i="1" s="1"/>
  <c r="E59" i="1" s="1"/>
  <c r="E62" i="1" s="1"/>
  <c r="M51" i="1"/>
  <c r="M54" i="1" s="1"/>
  <c r="M56" i="1" s="1"/>
  <c r="M59" i="1" s="1"/>
  <c r="M62" i="1" s="1"/>
  <c r="U51" i="1"/>
  <c r="U54" i="1" s="1"/>
  <c r="U56" i="1" s="1"/>
  <c r="U59" i="1" s="1"/>
  <c r="U62" i="1" s="1"/>
  <c r="F51" i="32"/>
  <c r="F54" i="32" s="1"/>
  <c r="F56" i="32" s="1"/>
  <c r="F59" i="32" s="1"/>
  <c r="F62" i="32" s="1"/>
  <c r="N51" i="32"/>
  <c r="N54" i="32" s="1"/>
  <c r="N56" i="32" s="1"/>
  <c r="N59" i="32" s="1"/>
  <c r="N62" i="32" s="1"/>
  <c r="V51" i="32"/>
  <c r="V54" i="32" s="1"/>
  <c r="V56" i="32" s="1"/>
  <c r="V59" i="32" s="1"/>
  <c r="V62" i="32" s="1"/>
  <c r="J51" i="30"/>
  <c r="J54" i="30" s="1"/>
  <c r="J56" i="30" s="1"/>
  <c r="J59" i="30" s="1"/>
  <c r="J62" i="30" s="1"/>
  <c r="R51" i="30"/>
  <c r="R54" i="30" s="1"/>
  <c r="R56" i="30" s="1"/>
  <c r="R59" i="30" s="1"/>
  <c r="R62" i="30" s="1"/>
  <c r="Z35" i="25"/>
  <c r="X51" i="25"/>
  <c r="Z35" i="10"/>
  <c r="Y51" i="26"/>
  <c r="Y54" i="26" s="1"/>
  <c r="Y56" i="26" s="1"/>
  <c r="Y59" i="26" s="1"/>
  <c r="Y62" i="26" s="1"/>
  <c r="K51" i="20"/>
  <c r="K54" i="20" s="1"/>
  <c r="K56" i="20" s="1"/>
  <c r="K59" i="20" s="1"/>
  <c r="K62" i="20" s="1"/>
  <c r="K51" i="1"/>
  <c r="K54" i="1" s="1"/>
  <c r="K56" i="1" s="1"/>
  <c r="K59" i="1" s="1"/>
  <c r="K62" i="1" s="1"/>
  <c r="H51" i="27"/>
  <c r="H54" i="27" s="1"/>
  <c r="H56" i="27" s="1"/>
  <c r="H59" i="27" s="1"/>
  <c r="H62" i="27" s="1"/>
  <c r="P51" i="27"/>
  <c r="P54" i="27" s="1"/>
  <c r="P56" i="27" s="1"/>
  <c r="P59" i="27" s="1"/>
  <c r="P62" i="27" s="1"/>
  <c r="Z35" i="19"/>
  <c r="Q51" i="19"/>
  <c r="Q54" i="19" s="1"/>
  <c r="Q56" i="19" s="1"/>
  <c r="Q59" i="19" s="1"/>
  <c r="Q62" i="19" s="1"/>
  <c r="Z35" i="13"/>
  <c r="Z50" i="13"/>
  <c r="AA51" i="10"/>
  <c r="AA54" i="10" s="1"/>
  <c r="AA56" i="10" s="1"/>
  <c r="AA59" i="10" s="1"/>
  <c r="AA62" i="10" s="1"/>
  <c r="S51" i="32"/>
  <c r="S54" i="32" s="1"/>
  <c r="S56" i="32" s="1"/>
  <c r="S59" i="32" s="1"/>
  <c r="S62" i="32" s="1"/>
  <c r="O51" i="28"/>
  <c r="O54" i="28" s="1"/>
  <c r="O56" i="28" s="1"/>
  <c r="O59" i="28" s="1"/>
  <c r="O62" i="28" s="1"/>
  <c r="I51" i="26"/>
  <c r="I54" i="26" s="1"/>
  <c r="I56" i="26" s="1"/>
  <c r="I59" i="26" s="1"/>
  <c r="I62" i="26" s="1"/>
  <c r="AA51" i="22"/>
  <c r="AA54" i="22" s="1"/>
  <c r="AA56" i="22" s="1"/>
  <c r="AA59" i="22" s="1"/>
  <c r="AA62" i="22" s="1"/>
  <c r="M51" i="6"/>
  <c r="M54" i="6" s="1"/>
  <c r="M56" i="6" s="1"/>
  <c r="M59" i="6" s="1"/>
  <c r="M62" i="6" s="1"/>
  <c r="Z50" i="32"/>
  <c r="Z50" i="25"/>
  <c r="E51" i="24"/>
  <c r="E54" i="24" s="1"/>
  <c r="E56" i="24" s="1"/>
  <c r="E59" i="24" s="1"/>
  <c r="E62" i="24" s="1"/>
  <c r="M51" i="24"/>
  <c r="M54" i="24" s="1"/>
  <c r="M56" i="24" s="1"/>
  <c r="M59" i="24" s="1"/>
  <c r="M62" i="24" s="1"/>
  <c r="U51" i="24"/>
  <c r="U54" i="24" s="1"/>
  <c r="U56" i="24" s="1"/>
  <c r="U59" i="24" s="1"/>
  <c r="U62" i="24" s="1"/>
  <c r="F51" i="23"/>
  <c r="F54" i="23" s="1"/>
  <c r="F56" i="23" s="1"/>
  <c r="F59" i="23" s="1"/>
  <c r="F62" i="23" s="1"/>
  <c r="N51" i="23"/>
  <c r="N54" i="23" s="1"/>
  <c r="N56" i="23" s="1"/>
  <c r="N59" i="23" s="1"/>
  <c r="N62" i="23" s="1"/>
  <c r="V51" i="23"/>
  <c r="V54" i="23" s="1"/>
  <c r="V56" i="23" s="1"/>
  <c r="V59" i="23" s="1"/>
  <c r="V62" i="23" s="1"/>
  <c r="S51" i="19"/>
  <c r="S54" i="19" s="1"/>
  <c r="S56" i="19" s="1"/>
  <c r="S59" i="19" s="1"/>
  <c r="S62" i="19" s="1"/>
  <c r="F51" i="14"/>
  <c r="F54" i="14" s="1"/>
  <c r="F56" i="14" s="1"/>
  <c r="F59" i="14" s="1"/>
  <c r="F62" i="14" s="1"/>
  <c r="N51" i="14"/>
  <c r="N54" i="14" s="1"/>
  <c r="N56" i="14" s="1"/>
  <c r="N59" i="14" s="1"/>
  <c r="N62" i="14" s="1"/>
  <c r="V51" i="14"/>
  <c r="V54" i="14" s="1"/>
  <c r="V56" i="14" s="1"/>
  <c r="V59" i="14" s="1"/>
  <c r="V62" i="14" s="1"/>
  <c r="C51" i="13"/>
  <c r="C54" i="13" s="1"/>
  <c r="C56" i="13" s="1"/>
  <c r="C59" i="13" s="1"/>
  <c r="C62" i="13" s="1"/>
  <c r="K51" i="13"/>
  <c r="K54" i="13" s="1"/>
  <c r="K56" i="13" s="1"/>
  <c r="K59" i="13" s="1"/>
  <c r="K62" i="13" s="1"/>
  <c r="S51" i="13"/>
  <c r="S54" i="13" s="1"/>
  <c r="S56" i="13" s="1"/>
  <c r="S59" i="13" s="1"/>
  <c r="S62" i="13" s="1"/>
  <c r="D51" i="10"/>
  <c r="D54" i="10" s="1"/>
  <c r="D56" i="10" s="1"/>
  <c r="D59" i="10" s="1"/>
  <c r="D62" i="10" s="1"/>
  <c r="L51" i="10"/>
  <c r="L54" i="10" s="1"/>
  <c r="L56" i="10" s="1"/>
  <c r="L59" i="10" s="1"/>
  <c r="L62" i="10" s="1"/>
  <c r="G51" i="7"/>
  <c r="G54" i="7" s="1"/>
  <c r="G56" i="7" s="1"/>
  <c r="G59" i="7" s="1"/>
  <c r="G62" i="7" s="1"/>
  <c r="O51" i="7"/>
  <c r="O54" i="7" s="1"/>
  <c r="O56" i="7" s="1"/>
  <c r="O59" i="7" s="1"/>
  <c r="O62" i="7" s="1"/>
  <c r="W51" i="7"/>
  <c r="W54" i="7" s="1"/>
  <c r="W56" i="7" s="1"/>
  <c r="W59" i="7" s="1"/>
  <c r="W62" i="7" s="1"/>
  <c r="F51" i="4"/>
  <c r="F54" i="4" s="1"/>
  <c r="F56" i="4" s="1"/>
  <c r="F59" i="4" s="1"/>
  <c r="F62" i="4" s="1"/>
  <c r="N51" i="4"/>
  <c r="N54" i="4" s="1"/>
  <c r="N56" i="4" s="1"/>
  <c r="N59" i="4" s="1"/>
  <c r="N62" i="4" s="1"/>
  <c r="V51" i="4"/>
  <c r="V54" i="4" s="1"/>
  <c r="V56" i="4" s="1"/>
  <c r="V59" i="4" s="1"/>
  <c r="V62" i="4" s="1"/>
  <c r="G51" i="3"/>
  <c r="G54" i="3" s="1"/>
  <c r="G56" i="3" s="1"/>
  <c r="G59" i="3" s="1"/>
  <c r="G62" i="3" s="1"/>
  <c r="O51" i="3"/>
  <c r="O54" i="3" s="1"/>
  <c r="O56" i="3" s="1"/>
  <c r="O59" i="3" s="1"/>
  <c r="O62" i="3" s="1"/>
  <c r="W51" i="3"/>
  <c r="W54" i="3" s="1"/>
  <c r="W56" i="3" s="1"/>
  <c r="W59" i="3" s="1"/>
  <c r="W62" i="3" s="1"/>
  <c r="G51" i="31"/>
  <c r="G54" i="31" s="1"/>
  <c r="G56" i="31" s="1"/>
  <c r="G59" i="31" s="1"/>
  <c r="G62" i="31" s="1"/>
  <c r="O51" i="31"/>
  <c r="O54" i="31" s="1"/>
  <c r="O56" i="31" s="1"/>
  <c r="O59" i="31" s="1"/>
  <c r="O62" i="31" s="1"/>
  <c r="G51" i="17"/>
  <c r="G54" i="17" s="1"/>
  <c r="G56" i="17" s="1"/>
  <c r="G59" i="17" s="1"/>
  <c r="G62" i="17" s="1"/>
  <c r="G51" i="9"/>
  <c r="G54" i="9" s="1"/>
  <c r="G56" i="9" s="1"/>
  <c r="G59" i="9" s="1"/>
  <c r="G62" i="9" s="1"/>
  <c r="E51" i="6"/>
  <c r="E54" i="6" s="1"/>
  <c r="E56" i="6" s="1"/>
  <c r="E59" i="6" s="1"/>
  <c r="E62" i="6" s="1"/>
  <c r="I51" i="29"/>
  <c r="I54" i="29" s="1"/>
  <c r="I56" i="29" s="1"/>
  <c r="I59" i="29" s="1"/>
  <c r="I62" i="29" s="1"/>
  <c r="Q51" i="29"/>
  <c r="Q54" i="29" s="1"/>
  <c r="Q56" i="29" s="1"/>
  <c r="Q59" i="29" s="1"/>
  <c r="Q62" i="29" s="1"/>
  <c r="Y51" i="29"/>
  <c r="Y54" i="29" s="1"/>
  <c r="Y56" i="29" s="1"/>
  <c r="Y59" i="29" s="1"/>
  <c r="Y62" i="29" s="1"/>
  <c r="G51" i="24"/>
  <c r="G54" i="24" s="1"/>
  <c r="G56" i="24" s="1"/>
  <c r="G59" i="24" s="1"/>
  <c r="G62" i="24" s="1"/>
  <c r="W51" i="24"/>
  <c r="W54" i="24" s="1"/>
  <c r="W56" i="24" s="1"/>
  <c r="W59" i="24" s="1"/>
  <c r="W62" i="24" s="1"/>
  <c r="J51" i="22"/>
  <c r="J54" i="22" s="1"/>
  <c r="J56" i="22" s="1"/>
  <c r="J59" i="22" s="1"/>
  <c r="J62" i="22" s="1"/>
  <c r="R51" i="22"/>
  <c r="R54" i="22" s="1"/>
  <c r="R56" i="22" s="1"/>
  <c r="R59" i="22" s="1"/>
  <c r="R62" i="22" s="1"/>
  <c r="I51" i="22"/>
  <c r="I54" i="22" s="1"/>
  <c r="I56" i="22" s="1"/>
  <c r="I59" i="22" s="1"/>
  <c r="I62" i="22" s="1"/>
  <c r="Q51" i="22"/>
  <c r="Q54" i="22" s="1"/>
  <c r="Q56" i="22" s="1"/>
  <c r="Q59" i="22" s="1"/>
  <c r="Q62" i="22" s="1"/>
  <c r="AA51" i="20"/>
  <c r="AA54" i="20" s="1"/>
  <c r="AA56" i="20" s="1"/>
  <c r="AA59" i="20" s="1"/>
  <c r="AA62" i="20" s="1"/>
  <c r="E51" i="19"/>
  <c r="E54" i="19" s="1"/>
  <c r="E56" i="19" s="1"/>
  <c r="E59" i="19" s="1"/>
  <c r="E62" i="19" s="1"/>
  <c r="M51" i="19"/>
  <c r="M54" i="19" s="1"/>
  <c r="M56" i="19" s="1"/>
  <c r="M59" i="19" s="1"/>
  <c r="M62" i="19" s="1"/>
  <c r="U51" i="19"/>
  <c r="U54" i="19" s="1"/>
  <c r="U56" i="19" s="1"/>
  <c r="U59" i="19" s="1"/>
  <c r="U62" i="19" s="1"/>
  <c r="D51" i="19"/>
  <c r="D54" i="19" s="1"/>
  <c r="D56" i="19" s="1"/>
  <c r="D59" i="19" s="1"/>
  <c r="D62" i="19" s="1"/>
  <c r="L51" i="19"/>
  <c r="L54" i="19" s="1"/>
  <c r="L56" i="19" s="1"/>
  <c r="L59" i="19" s="1"/>
  <c r="L62" i="19" s="1"/>
  <c r="T51" i="19"/>
  <c r="T54" i="19" s="1"/>
  <c r="T56" i="19" s="1"/>
  <c r="T59" i="19" s="1"/>
  <c r="T62" i="19" s="1"/>
  <c r="Z50" i="18"/>
  <c r="H51" i="16"/>
  <c r="H54" i="16" s="1"/>
  <c r="H56" i="16" s="1"/>
  <c r="H59" i="16" s="1"/>
  <c r="H62" i="16" s="1"/>
  <c r="P51" i="16"/>
  <c r="P54" i="16" s="1"/>
  <c r="P56" i="16" s="1"/>
  <c r="P59" i="16" s="1"/>
  <c r="P62" i="16" s="1"/>
  <c r="Z50" i="16"/>
  <c r="J51" i="15"/>
  <c r="J54" i="15" s="1"/>
  <c r="J56" i="15" s="1"/>
  <c r="J59" i="15" s="1"/>
  <c r="J62" i="15" s="1"/>
  <c r="R51" i="15"/>
  <c r="R54" i="15" s="1"/>
  <c r="R56" i="15" s="1"/>
  <c r="R59" i="15" s="1"/>
  <c r="R62" i="15" s="1"/>
  <c r="I51" i="15"/>
  <c r="I54" i="15" s="1"/>
  <c r="I56" i="15" s="1"/>
  <c r="I59" i="15" s="1"/>
  <c r="I62" i="15" s="1"/>
  <c r="Q51" i="15"/>
  <c r="Q54" i="15" s="1"/>
  <c r="Q56" i="15" s="1"/>
  <c r="Q59" i="15" s="1"/>
  <c r="Q62" i="15" s="1"/>
  <c r="Y51" i="15"/>
  <c r="Y54" i="15" s="1"/>
  <c r="Y56" i="15" s="1"/>
  <c r="Y59" i="15" s="1"/>
  <c r="Y62" i="15" s="1"/>
  <c r="AA51" i="11"/>
  <c r="AA54" i="11" s="1"/>
  <c r="AA56" i="11" s="1"/>
  <c r="AA59" i="11" s="1"/>
  <c r="AA62" i="11" s="1"/>
  <c r="F51" i="10"/>
  <c r="F54" i="10" s="1"/>
  <c r="F56" i="10" s="1"/>
  <c r="F59" i="10" s="1"/>
  <c r="F62" i="10" s="1"/>
  <c r="N51" i="10"/>
  <c r="N54" i="10" s="1"/>
  <c r="N56" i="10" s="1"/>
  <c r="N59" i="10" s="1"/>
  <c r="N62" i="10" s="1"/>
  <c r="V51" i="10"/>
  <c r="V54" i="10" s="1"/>
  <c r="V56" i="10" s="1"/>
  <c r="V59" i="10" s="1"/>
  <c r="V62" i="10" s="1"/>
  <c r="Z51" i="32"/>
  <c r="X54" i="32"/>
  <c r="Z51" i="31"/>
  <c r="X54" i="31"/>
  <c r="Z51" i="1"/>
  <c r="X54" i="1"/>
  <c r="Z51" i="28"/>
  <c r="X54" i="28"/>
  <c r="X51" i="30"/>
  <c r="X54" i="25"/>
  <c r="Z51" i="25"/>
  <c r="Z35" i="31"/>
  <c r="Z51" i="29"/>
  <c r="Z35" i="32"/>
  <c r="Z35" i="1"/>
  <c r="Z51" i="26"/>
  <c r="X54" i="26"/>
  <c r="X59" i="29"/>
  <c r="Z35" i="26"/>
  <c r="S51" i="25"/>
  <c r="S54" i="25" s="1"/>
  <c r="S56" i="25" s="1"/>
  <c r="S59" i="25" s="1"/>
  <c r="S62" i="25" s="1"/>
  <c r="AA51" i="25"/>
  <c r="AA54" i="25" s="1"/>
  <c r="AA56" i="25" s="1"/>
  <c r="AA59" i="25" s="1"/>
  <c r="AA62" i="25" s="1"/>
  <c r="J51" i="24"/>
  <c r="J54" i="24" s="1"/>
  <c r="J56" i="24" s="1"/>
  <c r="J59" i="24" s="1"/>
  <c r="J62" i="24" s="1"/>
  <c r="Z35" i="27"/>
  <c r="X51" i="27"/>
  <c r="Z51" i="19"/>
  <c r="X54" i="19"/>
  <c r="Z35" i="28"/>
  <c r="Z51" i="23"/>
  <c r="X54" i="23"/>
  <c r="Z51" i="20"/>
  <c r="X54" i="20"/>
  <c r="X54" i="22"/>
  <c r="Z51" i="21"/>
  <c r="X54" i="21"/>
  <c r="Z51" i="24"/>
  <c r="X54" i="24"/>
  <c r="Y51" i="22"/>
  <c r="Y54" i="22" s="1"/>
  <c r="Y56" i="22" s="1"/>
  <c r="Y59" i="22" s="1"/>
  <c r="Y62" i="22" s="1"/>
  <c r="Z50" i="22"/>
  <c r="I51" i="24"/>
  <c r="I54" i="24" s="1"/>
  <c r="I56" i="24" s="1"/>
  <c r="I59" i="24" s="1"/>
  <c r="I62" i="24" s="1"/>
  <c r="Q51" i="24"/>
  <c r="Q54" i="24" s="1"/>
  <c r="Q56" i="24" s="1"/>
  <c r="Q59" i="24" s="1"/>
  <c r="Q62" i="24" s="1"/>
  <c r="I51" i="23"/>
  <c r="I54" i="23" s="1"/>
  <c r="I56" i="23" s="1"/>
  <c r="I59" i="23" s="1"/>
  <c r="I62" i="23" s="1"/>
  <c r="Q51" i="23"/>
  <c r="Q54" i="23" s="1"/>
  <c r="Q56" i="23" s="1"/>
  <c r="Q59" i="23" s="1"/>
  <c r="Q62" i="23" s="1"/>
  <c r="Y51" i="23"/>
  <c r="Y54" i="23" s="1"/>
  <c r="Y56" i="23" s="1"/>
  <c r="Y59" i="23" s="1"/>
  <c r="Y62" i="23" s="1"/>
  <c r="Z50" i="23"/>
  <c r="Z35" i="21"/>
  <c r="X51" i="18"/>
  <c r="Z35" i="18"/>
  <c r="X51" i="17"/>
  <c r="Z35" i="17"/>
  <c r="Z51" i="13"/>
  <c r="X54" i="13"/>
  <c r="Z35" i="20"/>
  <c r="Z51" i="10"/>
  <c r="X54" i="10"/>
  <c r="Z51" i="9"/>
  <c r="X54" i="9"/>
  <c r="Z59" i="14"/>
  <c r="Z35" i="16"/>
  <c r="X51" i="16"/>
  <c r="Z50" i="15"/>
  <c r="X54" i="15"/>
  <c r="Z51" i="14"/>
  <c r="Z54" i="14"/>
  <c r="Z51" i="11"/>
  <c r="X54" i="11"/>
  <c r="Z56" i="14"/>
  <c r="Z54" i="12"/>
  <c r="X62" i="14"/>
  <c r="Z62" i="14" s="1"/>
  <c r="T51" i="10"/>
  <c r="T54" i="10" s="1"/>
  <c r="T56" i="10" s="1"/>
  <c r="T59" i="10" s="1"/>
  <c r="T62" i="10" s="1"/>
  <c r="X51" i="8"/>
  <c r="Z51" i="12"/>
  <c r="X56" i="12"/>
  <c r="Z35" i="9"/>
  <c r="Z35" i="8"/>
  <c r="X54" i="6"/>
  <c r="Z51" i="6"/>
  <c r="E51" i="9"/>
  <c r="E54" i="9" s="1"/>
  <c r="E56" i="9" s="1"/>
  <c r="E59" i="9" s="1"/>
  <c r="E62" i="9" s="1"/>
  <c r="M51" i="9"/>
  <c r="M54" i="9" s="1"/>
  <c r="M56" i="9" s="1"/>
  <c r="M59" i="9" s="1"/>
  <c r="M62" i="9" s="1"/>
  <c r="U51" i="9"/>
  <c r="U54" i="9" s="1"/>
  <c r="U56" i="9" s="1"/>
  <c r="U59" i="9" s="1"/>
  <c r="U62" i="9" s="1"/>
  <c r="Z51" i="7"/>
  <c r="X54" i="7"/>
  <c r="Y51" i="10"/>
  <c r="Y54" i="10" s="1"/>
  <c r="Y56" i="10" s="1"/>
  <c r="Y59" i="10" s="1"/>
  <c r="Y62" i="10" s="1"/>
  <c r="Z35" i="11"/>
  <c r="J51" i="7"/>
  <c r="J54" i="7" s="1"/>
  <c r="J56" i="7" s="1"/>
  <c r="J59" i="7" s="1"/>
  <c r="J62" i="7" s="1"/>
  <c r="R51" i="7"/>
  <c r="R54" i="7" s="1"/>
  <c r="R56" i="7" s="1"/>
  <c r="R59" i="7" s="1"/>
  <c r="R62" i="7" s="1"/>
  <c r="Z50" i="5"/>
  <c r="Z35" i="6"/>
  <c r="Z51" i="4"/>
  <c r="X54" i="4"/>
  <c r="X54" i="3"/>
  <c r="X51" i="5"/>
  <c r="Y51" i="3"/>
  <c r="Y54" i="3" s="1"/>
  <c r="Y56" i="3" s="1"/>
  <c r="Y59" i="3" s="1"/>
  <c r="Y62" i="3" s="1"/>
  <c r="Z50" i="3"/>
  <c r="Z51" i="2"/>
  <c r="X54" i="2"/>
  <c r="I51" i="4"/>
  <c r="I54" i="4" s="1"/>
  <c r="I56" i="4" s="1"/>
  <c r="I59" i="4" s="1"/>
  <c r="I62" i="4" s="1"/>
  <c r="Q51" i="4"/>
  <c r="Q54" i="4" s="1"/>
  <c r="Q56" i="4" s="1"/>
  <c r="Q59" i="4" s="1"/>
  <c r="Q62" i="4" s="1"/>
  <c r="Y51" i="4"/>
  <c r="Y54" i="4" s="1"/>
  <c r="Y56" i="4" s="1"/>
  <c r="Y59" i="4" s="1"/>
  <c r="Y62" i="4" s="1"/>
  <c r="Z35" i="2"/>
  <c r="Z54" i="29" l="1"/>
  <c r="Z56" i="29"/>
  <c r="Z51" i="15"/>
  <c r="Z54" i="28"/>
  <c r="X56" i="28"/>
  <c r="X56" i="1"/>
  <c r="Z54" i="1"/>
  <c r="Z54" i="23"/>
  <c r="X56" i="23"/>
  <c r="Z54" i="11"/>
  <c r="X56" i="11"/>
  <c r="X56" i="19"/>
  <c r="Z54" i="19"/>
  <c r="X62" i="29"/>
  <c r="Z62" i="29" s="1"/>
  <c r="Z59" i="29"/>
  <c r="Z54" i="31"/>
  <c r="X56" i="31"/>
  <c r="Z54" i="15"/>
  <c r="X56" i="15"/>
  <c r="X56" i="24"/>
  <c r="Z54" i="24"/>
  <c r="Z54" i="3"/>
  <c r="X56" i="3"/>
  <c r="Z54" i="13"/>
  <c r="X56" i="13"/>
  <c r="Z54" i="9"/>
  <c r="X56" i="9"/>
  <c r="Z54" i="25"/>
  <c r="X56" i="25"/>
  <c r="Z51" i="5"/>
  <c r="X54" i="5"/>
  <c r="Z51" i="16"/>
  <c r="X54" i="16"/>
  <c r="Z51" i="3"/>
  <c r="Z54" i="4"/>
  <c r="X56" i="4"/>
  <c r="Z54" i="2"/>
  <c r="X56" i="2"/>
  <c r="Z56" i="12"/>
  <c r="X59" i="12"/>
  <c r="Z51" i="17"/>
  <c r="X54" i="17"/>
  <c r="Z54" i="22"/>
  <c r="X56" i="22"/>
  <c r="Z51" i="22"/>
  <c r="Z51" i="27"/>
  <c r="X54" i="27"/>
  <c r="Z51" i="30"/>
  <c r="X54" i="30"/>
  <c r="Z54" i="32"/>
  <c r="X56" i="32"/>
  <c r="Z54" i="6"/>
  <c r="X56" i="6"/>
  <c r="Z54" i="21"/>
  <c r="X56" i="21"/>
  <c r="Z54" i="7"/>
  <c r="X56" i="7"/>
  <c r="Z54" i="26"/>
  <c r="X56" i="26"/>
  <c r="Z51" i="8"/>
  <c r="X54" i="8"/>
  <c r="X56" i="10"/>
  <c r="Z54" i="10"/>
  <c r="Z51" i="18"/>
  <c r="X54" i="18"/>
  <c r="Z54" i="20"/>
  <c r="X56" i="20"/>
  <c r="Z56" i="15" l="1"/>
  <c r="X59" i="15"/>
  <c r="X59" i="32"/>
  <c r="Z56" i="32"/>
  <c r="X59" i="9"/>
  <c r="Z56" i="9"/>
  <c r="Z54" i="18"/>
  <c r="X56" i="18"/>
  <c r="Z54" i="16"/>
  <c r="X56" i="16"/>
  <c r="X59" i="23"/>
  <c r="Z56" i="23"/>
  <c r="X56" i="5"/>
  <c r="Z54" i="5"/>
  <c r="Z56" i="1"/>
  <c r="X59" i="1"/>
  <c r="Z56" i="20"/>
  <c r="X59" i="20"/>
  <c r="Z54" i="30"/>
  <c r="X56" i="30"/>
  <c r="Z56" i="31"/>
  <c r="X59" i="31"/>
  <c r="Z59" i="12"/>
  <c r="X62" i="12"/>
  <c r="Z62" i="12" s="1"/>
  <c r="Z54" i="27"/>
  <c r="X56" i="27"/>
  <c r="Z56" i="28"/>
  <c r="X59" i="28"/>
  <c r="Z56" i="26"/>
  <c r="X59" i="26"/>
  <c r="Z56" i="11"/>
  <c r="X59" i="11"/>
  <c r="Z54" i="17"/>
  <c r="X56" i="17"/>
  <c r="Z56" i="7"/>
  <c r="X59" i="7"/>
  <c r="Z56" i="13"/>
  <c r="X59" i="13"/>
  <c r="Z56" i="21"/>
  <c r="X59" i="21"/>
  <c r="Z56" i="3"/>
  <c r="X59" i="3"/>
  <c r="Z56" i="10"/>
  <c r="X59" i="10"/>
  <c r="Z56" i="2"/>
  <c r="X59" i="2"/>
  <c r="Z54" i="8"/>
  <c r="X56" i="8"/>
  <c r="X59" i="6"/>
  <c r="Z56" i="6"/>
  <c r="X59" i="25"/>
  <c r="Z56" i="25"/>
  <c r="Z56" i="22"/>
  <c r="X59" i="22"/>
  <c r="Z56" i="4"/>
  <c r="X59" i="4"/>
  <c r="Z56" i="24"/>
  <c r="X59" i="24"/>
  <c r="X59" i="19"/>
  <c r="Z56" i="19"/>
  <c r="Z59" i="11" l="1"/>
  <c r="X62" i="11"/>
  <c r="Z62" i="11" s="1"/>
  <c r="Z56" i="8"/>
  <c r="X59" i="8"/>
  <c r="X59" i="18"/>
  <c r="Z56" i="18"/>
  <c r="Z59" i="28"/>
  <c r="X62" i="28"/>
  <c r="Z62" i="28" s="1"/>
  <c r="Z59" i="22"/>
  <c r="X62" i="22"/>
  <c r="Z62" i="22" s="1"/>
  <c r="Z59" i="26"/>
  <c r="X62" i="26"/>
  <c r="Z62" i="26" s="1"/>
  <c r="X62" i="19"/>
  <c r="Z62" i="19" s="1"/>
  <c r="Z59" i="19"/>
  <c r="Z59" i="32"/>
  <c r="X62" i="32"/>
  <c r="Z62" i="32" s="1"/>
  <c r="Z59" i="4"/>
  <c r="X62" i="4"/>
  <c r="Z62" i="4" s="1"/>
  <c r="Z59" i="21"/>
  <c r="X62" i="21"/>
  <c r="Z62" i="21" s="1"/>
  <c r="Z59" i="2"/>
  <c r="X62" i="2"/>
  <c r="Z62" i="2" s="1"/>
  <c r="Z59" i="9"/>
  <c r="X62" i="9"/>
  <c r="Z62" i="9" s="1"/>
  <c r="X62" i="10"/>
  <c r="Z62" i="10" s="1"/>
  <c r="Z59" i="10"/>
  <c r="Z59" i="3"/>
  <c r="X62" i="3"/>
  <c r="Z62" i="3" s="1"/>
  <c r="Z56" i="17"/>
  <c r="X59" i="17"/>
  <c r="Z56" i="27"/>
  <c r="X59" i="27"/>
  <c r="Z59" i="20"/>
  <c r="X62" i="20"/>
  <c r="Z62" i="20" s="1"/>
  <c r="Z56" i="16"/>
  <c r="X59" i="16"/>
  <c r="Z59" i="15"/>
  <c r="X62" i="15"/>
  <c r="Z62" i="15" s="1"/>
  <c r="Z59" i="1"/>
  <c r="X62" i="1"/>
  <c r="Z62" i="1" s="1"/>
  <c r="Z59" i="13"/>
  <c r="X62" i="13"/>
  <c r="Z62" i="13" s="1"/>
  <c r="X62" i="31"/>
  <c r="Z62" i="31" s="1"/>
  <c r="Z59" i="31"/>
  <c r="Z56" i="5"/>
  <c r="X59" i="5"/>
  <c r="X62" i="7"/>
  <c r="Z62" i="7" s="1"/>
  <c r="Z59" i="7"/>
  <c r="Z56" i="30"/>
  <c r="X59" i="30"/>
  <c r="X62" i="25"/>
  <c r="Z62" i="25" s="1"/>
  <c r="Z59" i="25"/>
  <c r="Z59" i="23"/>
  <c r="X62" i="23"/>
  <c r="Z62" i="23" s="1"/>
  <c r="X62" i="24"/>
  <c r="Z62" i="24" s="1"/>
  <c r="Z59" i="24"/>
  <c r="X62" i="6"/>
  <c r="Z62" i="6" s="1"/>
  <c r="Z59" i="6"/>
  <c r="X62" i="5" l="1"/>
  <c r="Z62" i="5" s="1"/>
  <c r="Z59" i="5"/>
  <c r="X62" i="17"/>
  <c r="Z62" i="17" s="1"/>
  <c r="Z59" i="17"/>
  <c r="X62" i="8"/>
  <c r="Z62" i="8" s="1"/>
  <c r="Z59" i="8"/>
  <c r="Z59" i="27"/>
  <c r="X62" i="27"/>
  <c r="Z62" i="27" s="1"/>
  <c r="Z59" i="16"/>
  <c r="X62" i="16"/>
  <c r="Z62" i="16" s="1"/>
  <c r="X62" i="18"/>
  <c r="Z62" i="18" s="1"/>
  <c r="Z59" i="18"/>
  <c r="Z59" i="30"/>
  <c r="X62" i="30"/>
  <c r="Z62" i="30" s="1"/>
</calcChain>
</file>

<file path=xl/sharedStrings.xml><?xml version="1.0" encoding="utf-8"?>
<sst xmlns="http://schemas.openxmlformats.org/spreadsheetml/2006/main" count="4800" uniqueCount="120">
  <si>
    <t>Northern Cape: Joe Morolong (NC451) - Table C4 Quarterly Budgeted Financial Performance ( Waste water management                             ) for 3rd Quarter ended 31 March 2026 (Figures Finalised as at 2026/05/05)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</si>
  <si>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</si>
  <si>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</si>
  <si>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</si>
  <si>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</si>
  <si>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</si>
  <si>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</si>
  <si>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</si>
  <si>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</si>
  <si>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</si>
  <si>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</si>
  <si>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</si>
  <si>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</si>
  <si>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</si>
  <si>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</si>
  <si>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</si>
  <si>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</si>
  <si>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</si>
  <si>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</si>
  <si>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</si>
  <si>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</si>
  <si>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</si>
  <si>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</si>
  <si>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</si>
  <si>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</si>
  <si>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</si>
  <si>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</si>
  <si>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</si>
  <si>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</si>
  <si>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</si>
  <si>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</si>
  <si>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</si>
  <si>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</si>
  <si>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</si>
  <si>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</si>
  <si>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</si>
  <si>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</si>
  <si>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</si>
  <si>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</si>
  <si>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</si>
  <si>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 - Deemed 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</si>
  <si>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</si>
  <si>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</si>
  <si>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</si>
  <si>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</si>
  <si>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</si>
  <si>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Licences or permits</t>
  </si>
  <si>
    <t>Special rating levies</t>
  </si>
  <si>
    <t>Construction Contract Revenue</t>
  </si>
  <si>
    <t>Development Charges</t>
  </si>
  <si>
    <t>Operational Revenue</t>
  </si>
  <si>
    <t>Non-Exchange Revenue</t>
  </si>
  <si>
    <t>Property rates</t>
  </si>
  <si>
    <t>Surcharges and Taxes</t>
  </si>
  <si>
    <t>Fines, penalties and forfeits</t>
  </si>
  <si>
    <t>Transfer and subsidies - Operational</t>
  </si>
  <si>
    <t>Interest Receivables</t>
  </si>
  <si>
    <t>Fuel Levy</t>
  </si>
  <si>
    <t>Gains on Disposal of Fixed and Intangible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</si>
  <si>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</si>
  <si>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</si>
  <si>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</si>
  <si>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</si>
  <si>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</si>
  <si>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</si>
  <si>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</si>
  <si>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</si>
  <si>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</si>
  <si>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Depreciation, Amortisation and Impairment</t>
  </si>
  <si>
    <t>Interest,Dividends and Rent on Land</t>
  </si>
  <si>
    <t>Contracted services</t>
  </si>
  <si>
    <t>Transfers and subsidies</t>
  </si>
  <si>
    <t>Irrecoverable debts written off</t>
  </si>
  <si>
    <t>Operational Cost and Other Cost</t>
  </si>
  <si>
    <t>Disposal of Fixed and Intangible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</si>
  <si>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</si>
  <si>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</si>
  <si>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</si>
  <si>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</si>
  <si>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</si>
  <si>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</si>
  <si>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</si>
  <si>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</si>
  <si>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</si>
  <si>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</si>
  <si>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</si>
  <si>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</si>
  <si>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</si>
  <si>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</si>
  <si>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Northern Cape: Ga-Segonyana (NC452) - Table C4 Quarterly Budgeted Financial Performance ( Waste water management                             ) for 3rd Quarter ended 31 March 2026 (Figures Finalised as at 2026/05/05)</t>
  </si>
  <si>
    <t>Northern Cape: Gamagara (NC453) - Table C4 Quarterly Budgeted Financial Performance ( Waste water management                             ) for 3rd Quarter ended 31 March 2026 (Figures Finalised as at 2026/05/05)</t>
  </si>
  <si>
    <t>Northern Cape: John Taolo Gaetsewe (DC45) - Table C4 Quarterly Budgeted Financial Performance ( Waste water management                             ) for 3rd Quarter ended 31 March 2026 (Figures Finalised as at 2026/05/05)</t>
  </si>
  <si>
    <t>Northern Cape: Richtersveld (NC061) - Table C4 Quarterly Budgeted Financial Performance ( Waste water management                             ) for 3rd Quarter ended 31 March 2026 (Figures Finalised as at 2026/05/05)</t>
  </si>
  <si>
    <t>Northern Cape: Nama Khoi (NC062) - Table C4 Quarterly Budgeted Financial Performance ( Waste water management                             ) for 3rd Quarter ended 31 March 2026 (Figures Finalised as at 2026/05/05)</t>
  </si>
  <si>
    <t>Northern Cape: Kamiesberg (NC064) - Table C4 Quarterly Budgeted Financial Performance ( Waste water management                             ) for 3rd Quarter ended 31 March 2026 (Figures Finalised as at 2026/05/05)</t>
  </si>
  <si>
    <t>Northern Cape: Hantam (NC065) - Table C4 Quarterly Budgeted Financial Performance ( Waste water management                             ) for 3rd Quarter ended 31 March 2026 (Figures Finalised as at 2026/05/05)</t>
  </si>
  <si>
    <t>Northern Cape: Karoo Hoogland (NC066) - Table C4 Quarterly Budgeted Financial Performance ( Waste water management                             ) for 3rd Quarter ended 31 March 2026 (Figures Finalised as at 2026/05/05)</t>
  </si>
  <si>
    <t>Northern Cape: Khai-Ma (NC067) - Table C4 Quarterly Budgeted Financial Performance ( Waste water management                             ) for 3rd Quarter ended 31 March 2026 (Figures Finalised as at 2026/05/05)</t>
  </si>
  <si>
    <t>Northern Cape: Namakwa (DC6) - Table C4 Quarterly Budgeted Financial Performance ( Waste water management                             ) for 3rd Quarter ended 31 March 2026 (Figures Finalised as at 2026/05/05)</t>
  </si>
  <si>
    <t>Northern Cape: Ubuntu (NC071) - Table C4 Quarterly Budgeted Financial Performance ( Waste water management                             ) for 3rd Quarter ended 31 March 2026 (Figures Finalised as at 2026/05/05)</t>
  </si>
  <si>
    <t>Northern Cape: Umsobomvu (NC072) - Table C4 Quarterly Budgeted Financial Performance ( Waste water management                             ) for 3rd Quarter ended 31 March 2026 (Figures Finalised as at 2026/05/05)</t>
  </si>
  <si>
    <t>Northern Cape: Emthanjeni (NC073) - Table C4 Quarterly Budgeted Financial Performance ( Waste water management                             ) for 3rd Quarter ended 31 March 2026 (Figures Finalised as at 2026/05/05)</t>
  </si>
  <si>
    <t>Northern Cape: Kareeberg (NC074) - Table C4 Quarterly Budgeted Financial Performance ( Waste water management                             ) for 3rd Quarter ended 31 March 2026 (Figures Finalised as at 2026/05/05)</t>
  </si>
  <si>
    <t>Northern Cape: Renosterberg (NC075) - Table C4 Quarterly Budgeted Financial Performance ( Waste water management                             ) for 3rd Quarter ended 31 March 2026 (Figures Finalised as at 2026/05/05)</t>
  </si>
  <si>
    <t>Northern Cape: Thembelihle (NC076) - Table C4 Quarterly Budgeted Financial Performance ( Waste water management                             ) for 3rd Quarter ended 31 March 2026 (Figures Finalised as at 2026/05/05)</t>
  </si>
  <si>
    <t>Northern Cape: Siyathemba (NC077) - Table C4 Quarterly Budgeted Financial Performance ( Waste water management                             ) for 3rd Quarter ended 31 March 2026 (Figures Finalised as at 2026/05/05)</t>
  </si>
  <si>
    <t>Northern Cape: Siyancuma (NC078) - Table C4 Quarterly Budgeted Financial Performance ( Waste water management                             ) for 3rd Quarter ended 31 March 2026 (Figures Finalised as at 2026/05/05)</t>
  </si>
  <si>
    <t>Northern Cape: Pixley Ka Seme (NC) (DC7) - Table C4 Quarterly Budgeted Financial Performance ( Waste water management                             ) for 3rd Quarter ended 31 March 2026 (Figures Finalised as at 2026/05/05)</t>
  </si>
  <si>
    <t>Northern Cape: !Kai! Garib (NC082) - Table C4 Quarterly Budgeted Financial Performance ( Waste water management                             ) for 3rd Quarter ended 31 March 2026 (Figures Finalised as at 2026/05/05)</t>
  </si>
  <si>
    <t>Northern Cape: !Kheis (NC084) - Table C4 Quarterly Budgeted Financial Performance ( Waste water management                             ) for 3rd Quarter ended 31 March 2026 (Figures Finalised as at 2026/05/05)</t>
  </si>
  <si>
    <t>Northern Cape: Tsantsabane (NC085) - Table C4 Quarterly Budgeted Financial Performance ( Waste water management                             ) for 3rd Quarter ended 31 March 2026 (Figures Finalised as at 2026/05/05)</t>
  </si>
  <si>
    <t>Northern Cape: Kgatelopele (NC086) - Table C4 Quarterly Budgeted Financial Performance ( Waste water management                             ) for 3rd Quarter ended 31 March 2026 (Figures Finalised as at 2026/05/05)</t>
  </si>
  <si>
    <t>Northern Cape: Dawid Kruiper (NC087) - Table C4 Quarterly Budgeted Financial Performance ( Waste water management                             ) for 3rd Quarter ended 31 March 2026 (Figures Finalised as at 2026/05/05)</t>
  </si>
  <si>
    <t>Northern Cape: Z F Mgcawu (DC8) - Table C4 Quarterly Budgeted Financial Performance ( Waste water management                             ) for 3rd Quarter ended 31 March 2026 (Figures Finalised as at 2026/05/05)</t>
  </si>
  <si>
    <t>Northern Cape: Sol Plaatje (NC091) - Table C4 Quarterly Budgeted Financial Performance ( Waste water management                             ) for 3rd Quarter ended 31 March 2026 (Figures Finalised as at 2026/05/05)</t>
  </si>
  <si>
    <t>Northern Cape: Dikgatlong (NC092) - Table C4 Quarterly Budgeted Financial Performance ( Waste water management                             ) for 3rd Quarter ended 31 March 2026 (Figures Finalised as at 2026/05/05)</t>
  </si>
  <si>
    <t>Northern Cape: Magareng (NC093) - Table C4 Quarterly Budgeted Financial Performance ( Waste water management                             ) for 3rd Quarter ended 31 March 2026 (Figures Finalised as at 2026/05/05)</t>
  </si>
  <si>
    <t>Northern Cape: Phokwane (NC094) - Table C4 Quarterly Budgeted Financial Performance ( Waste water management                             ) for 3rd Quarter ended 31 March 2026 (Figures Finalised as at 2026/05/05)</t>
  </si>
  <si>
    <t>Northern Cape: Frances Baard (DC9) - Table C4 Quarterly Budgeted Financial Performance ( Waste water management                             ) for 3rd Quarter ended 31 March 2026 (Figures Finalised as at 2026/05/05)</t>
  </si>
  <si>
    <t>Summary - Table C4 Quarterly Budgeted Financial Performance ( Waste water management                             ) for 3rd Quarter ended 31 March 2026 (Figures Finalised as at 2026/05/05)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</si>
</sst>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1449862</v>
      </c>
      <c r="D8" s="20">
        <v>0</v>
      </c>
      <c r="E8" s="21">
        <v>3517664</v>
      </c>
      <c r="F8" s="22">
        <v>1368936</v>
      </c>
      <c r="G8" s="22">
        <v>123479</v>
      </c>
      <c r="H8" s="22">
        <v>123271</v>
      </c>
      <c r="I8" s="22">
        <v>123271</v>
      </c>
      <c r="J8" s="22">
        <v>370021</v>
      </c>
      <c r="K8" s="22">
        <v>123684</v>
      </c>
      <c r="L8" s="22">
        <v>123175</v>
      </c>
      <c r="M8" s="22">
        <v>123175</v>
      </c>
      <c r="N8" s="22">
        <v>370034</v>
      </c>
      <c r="O8" s="22">
        <v>123175</v>
      </c>
      <c r="P8" s="22">
        <v>122788</v>
      </c>
      <c r="Q8" s="22">
        <v>122788</v>
      </c>
      <c r="R8" s="22">
        <v>368751</v>
      </c>
      <c r="S8" s="22">
        <v>0</v>
      </c>
      <c r="T8" s="22">
        <v>0</v>
      </c>
      <c r="U8" s="22">
        <v>0</v>
      </c>
      <c r="V8" s="22">
        <v>0</v>
      </c>
      <c r="W8" s="22">
        <v>1108806</v>
      </c>
      <c r="X8" s="22">
        <v>1026699</v>
      </c>
      <c r="Y8" s="22">
        <v>82107</v>
      </c>
      <c r="Z8" s="23">
        <v>7.9971832055938492</v>
      </c>
      <c r="AA8" s="20">
        <v>1368936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1438376</v>
      </c>
      <c r="D13" s="20">
        <v>0</v>
      </c>
      <c r="E13" s="21">
        <v>2256766</v>
      </c>
      <c r="F13" s="22">
        <v>2256766</v>
      </c>
      <c r="G13" s="22">
        <v>111075</v>
      </c>
      <c r="H13" s="22">
        <v>109901</v>
      </c>
      <c r="I13" s="22">
        <v>109708</v>
      </c>
      <c r="J13" s="22">
        <v>330684</v>
      </c>
      <c r="K13" s="22">
        <v>109039</v>
      </c>
      <c r="L13" s="22">
        <v>109052</v>
      </c>
      <c r="M13" s="22">
        <v>109031</v>
      </c>
      <c r="N13" s="22">
        <v>327122</v>
      </c>
      <c r="O13" s="22">
        <v>109250</v>
      </c>
      <c r="P13" s="22">
        <v>110168</v>
      </c>
      <c r="Q13" s="22">
        <v>105409</v>
      </c>
      <c r="R13" s="22">
        <v>324827</v>
      </c>
      <c r="S13" s="22">
        <v>0</v>
      </c>
      <c r="T13" s="22">
        <v>0</v>
      </c>
      <c r="U13" s="22">
        <v>0</v>
      </c>
      <c r="V13" s="22">
        <v>0</v>
      </c>
      <c r="W13" s="22">
        <v>982633</v>
      </c>
      <c r="X13" s="22">
        <v>1692574</v>
      </c>
      <c r="Y13" s="22">
        <v>-709941</v>
      </c>
      <c r="Z13" s="23">
        <v>-41.944458558385037</v>
      </c>
      <c r="AA13" s="20">
        <v>2256766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320120</v>
      </c>
      <c r="F32" s="22">
        <v>320120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240089</v>
      </c>
      <c r="Y32" s="22">
        <v>-240089</v>
      </c>
      <c r="Z32" s="23">
        <v>-100</v>
      </c>
      <c r="AA32" s="20">
        <v>320120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2888238</v>
      </c>
      <c r="D35" s="29">
        <f t="shared" ref="D35:Y35" si="0">SUM(D6:D34)</f>
        <v>0</v>
      </c>
      <c r="E35" s="30">
        <f t="shared" si="0"/>
        <v>6094550</v>
      </c>
      <c r="F35" s="31">
        <f t="shared" si="0"/>
        <v>3945822</v>
      </c>
      <c r="G35" s="31">
        <f t="shared" si="0"/>
        <v>234554</v>
      </c>
      <c r="H35" s="31">
        <f t="shared" si="0"/>
        <v>233172</v>
      </c>
      <c r="I35" s="31">
        <f t="shared" si="0"/>
        <v>232979</v>
      </c>
      <c r="J35" s="31">
        <f t="shared" si="0"/>
        <v>700705</v>
      </c>
      <c r="K35" s="31">
        <f t="shared" si="0"/>
        <v>232723</v>
      </c>
      <c r="L35" s="31">
        <f t="shared" si="0"/>
        <v>232227</v>
      </c>
      <c r="M35" s="31">
        <f t="shared" si="0"/>
        <v>232206</v>
      </c>
      <c r="N35" s="31">
        <f t="shared" si="0"/>
        <v>697156</v>
      </c>
      <c r="O35" s="31">
        <f t="shared" si="0"/>
        <v>232425</v>
      </c>
      <c r="P35" s="31">
        <f t="shared" si="0"/>
        <v>232956</v>
      </c>
      <c r="Q35" s="31">
        <f t="shared" si="0"/>
        <v>228197</v>
      </c>
      <c r="R35" s="31">
        <f t="shared" si="0"/>
        <v>693578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2091439</v>
      </c>
      <c r="X35" s="31">
        <f t="shared" si="0"/>
        <v>2959362</v>
      </c>
      <c r="Y35" s="31">
        <f t="shared" si="0"/>
        <v>-867923</v>
      </c>
      <c r="Z35" s="32">
        <f>+IF(X35&lt;&gt;0,+(Y35/X35)*100,0)</f>
        <v>-29.328044355506357</v>
      </c>
      <c r="AA35" s="29">
        <f>SUM(AA6:AA34)</f>
        <v>3945822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3351015</v>
      </c>
      <c r="D37" s="20">
        <v>0</v>
      </c>
      <c r="E37" s="21">
        <v>3409673</v>
      </c>
      <c r="F37" s="22">
        <v>3831104</v>
      </c>
      <c r="G37" s="22">
        <v>314218</v>
      </c>
      <c r="H37" s="22">
        <v>299346</v>
      </c>
      <c r="I37" s="22">
        <v>381932</v>
      </c>
      <c r="J37" s="22">
        <v>995496</v>
      </c>
      <c r="K37" s="22">
        <v>309068</v>
      </c>
      <c r="L37" s="22">
        <v>482821</v>
      </c>
      <c r="M37" s="22">
        <v>294918</v>
      </c>
      <c r="N37" s="22">
        <v>1086807</v>
      </c>
      <c r="O37" s="22">
        <v>350363</v>
      </c>
      <c r="P37" s="22">
        <v>348275</v>
      </c>
      <c r="Q37" s="22">
        <v>298073</v>
      </c>
      <c r="R37" s="22">
        <v>996711</v>
      </c>
      <c r="S37" s="22">
        <v>0</v>
      </c>
      <c r="T37" s="22">
        <v>0</v>
      </c>
      <c r="U37" s="22">
        <v>0</v>
      </c>
      <c r="V37" s="22">
        <v>0</v>
      </c>
      <c r="W37" s="22">
        <v>3079014</v>
      </c>
      <c r="X37" s="22">
        <v>2873327</v>
      </c>
      <c r="Y37" s="22">
        <v>205687</v>
      </c>
      <c r="Z37" s="23">
        <v>7.158496057009871</v>
      </c>
      <c r="AA37" s="20">
        <v>3831104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-4106943</v>
      </c>
      <c r="D41" s="20">
        <v>0</v>
      </c>
      <c r="E41" s="21">
        <v>735386</v>
      </c>
      <c r="F41" s="22">
        <v>299251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224437</v>
      </c>
      <c r="Y41" s="22">
        <v>-224437</v>
      </c>
      <c r="Z41" s="23">
        <v>-100</v>
      </c>
      <c r="AA41" s="20">
        <v>299251</v>
      </c>
    </row>
    <row r="42" spans="1:27" x14ac:dyDescent="0.25">
      <c r="A42" s="19" t="s">
        <v>68</v>
      </c>
      <c r="B42" s="15" t="s">
        <v>32</v>
      </c>
      <c r="C42" s="20">
        <v>519654</v>
      </c>
      <c r="D42" s="20">
        <v>0</v>
      </c>
      <c r="E42" s="21">
        <v>636860</v>
      </c>
      <c r="F42" s="22">
        <v>628380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471285</v>
      </c>
      <c r="Y42" s="22">
        <v>-471285</v>
      </c>
      <c r="Z42" s="23">
        <v>-100</v>
      </c>
      <c r="AA42" s="20">
        <v>628380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600000</v>
      </c>
      <c r="F44" s="22">
        <v>400000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157105</v>
      </c>
      <c r="Q44" s="22">
        <v>0</v>
      </c>
      <c r="R44" s="22">
        <v>157105</v>
      </c>
      <c r="S44" s="22">
        <v>0</v>
      </c>
      <c r="T44" s="22">
        <v>0</v>
      </c>
      <c r="U44" s="22">
        <v>0</v>
      </c>
      <c r="V44" s="22">
        <v>0</v>
      </c>
      <c r="W44" s="22">
        <v>157105</v>
      </c>
      <c r="X44" s="22">
        <v>300001</v>
      </c>
      <c r="Y44" s="22">
        <v>-142896</v>
      </c>
      <c r="Z44" s="23">
        <v>-47.631841227195906</v>
      </c>
      <c r="AA44" s="20">
        <v>400000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724095</v>
      </c>
      <c r="F46" s="22">
        <v>724095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543072</v>
      </c>
      <c r="Y46" s="22">
        <v>-543072</v>
      </c>
      <c r="Z46" s="23">
        <v>-100</v>
      </c>
      <c r="AA46" s="20">
        <v>724095</v>
      </c>
    </row>
    <row r="47" spans="1:27" x14ac:dyDescent="0.25">
      <c r="A47" s="19" t="s">
        <v>73</v>
      </c>
      <c r="B47" s="15" t="s">
        <v>32</v>
      </c>
      <c r="C47" s="20">
        <v>46192</v>
      </c>
      <c r="D47" s="20">
        <v>0</v>
      </c>
      <c r="E47" s="21">
        <v>237506</v>
      </c>
      <c r="F47" s="22">
        <v>232407</v>
      </c>
      <c r="G47" s="22">
        <v>2559</v>
      </c>
      <c r="H47" s="22">
        <v>8849</v>
      </c>
      <c r="I47" s="22">
        <v>4302</v>
      </c>
      <c r="J47" s="22">
        <v>15710</v>
      </c>
      <c r="K47" s="22">
        <v>2554</v>
      </c>
      <c r="L47" s="22">
        <v>4291</v>
      </c>
      <c r="M47" s="22">
        <v>2436</v>
      </c>
      <c r="N47" s="22">
        <v>9281</v>
      </c>
      <c r="O47" s="22">
        <v>2836</v>
      </c>
      <c r="P47" s="22">
        <v>2793</v>
      </c>
      <c r="Q47" s="22">
        <v>2444</v>
      </c>
      <c r="R47" s="22">
        <v>8073</v>
      </c>
      <c r="S47" s="22">
        <v>0</v>
      </c>
      <c r="T47" s="22">
        <v>0</v>
      </c>
      <c r="U47" s="22">
        <v>0</v>
      </c>
      <c r="V47" s="22">
        <v>0</v>
      </c>
      <c r="W47" s="22">
        <v>33064</v>
      </c>
      <c r="X47" s="22">
        <v>174303</v>
      </c>
      <c r="Y47" s="22">
        <v>-141239</v>
      </c>
      <c r="Z47" s="23">
        <v>-81.030733837053873</v>
      </c>
      <c r="AA47" s="20">
        <v>232407</v>
      </c>
    </row>
    <row r="48" spans="1:27" x14ac:dyDescent="0.25">
      <c r="A48" s="19" t="s">
        <v>74</v>
      </c>
      <c r="B48" s="15" t="s">
        <v>32</v>
      </c>
      <c r="C48" s="20">
        <v>16118</v>
      </c>
      <c r="D48" s="20">
        <v>0</v>
      </c>
      <c r="E48" s="21">
        <v>318000</v>
      </c>
      <c r="F48" s="22">
        <v>318000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238500</v>
      </c>
      <c r="Y48" s="22">
        <v>-238500</v>
      </c>
      <c r="Z48" s="23">
        <v>-100</v>
      </c>
      <c r="AA48" s="20">
        <v>318000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-173964</v>
      </c>
      <c r="D50" s="29">
        <f t="shared" ref="D50:Y50" si="1">SUM(D37:D49)</f>
        <v>0</v>
      </c>
      <c r="E50" s="30">
        <f t="shared" si="1"/>
        <v>6661520</v>
      </c>
      <c r="F50" s="31">
        <f t="shared" si="1"/>
        <v>6433237</v>
      </c>
      <c r="G50" s="31">
        <f t="shared" si="1"/>
        <v>316777</v>
      </c>
      <c r="H50" s="31">
        <f t="shared" si="1"/>
        <v>308195</v>
      </c>
      <c r="I50" s="31">
        <f t="shared" si="1"/>
        <v>386234</v>
      </c>
      <c r="J50" s="31">
        <f t="shared" si="1"/>
        <v>1011206</v>
      </c>
      <c r="K50" s="31">
        <f t="shared" si="1"/>
        <v>311622</v>
      </c>
      <c r="L50" s="31">
        <f t="shared" si="1"/>
        <v>487112</v>
      </c>
      <c r="M50" s="31">
        <f t="shared" si="1"/>
        <v>297354</v>
      </c>
      <c r="N50" s="31">
        <f t="shared" si="1"/>
        <v>1096088</v>
      </c>
      <c r="O50" s="31">
        <f t="shared" si="1"/>
        <v>353199</v>
      </c>
      <c r="P50" s="31">
        <f t="shared" si="1"/>
        <v>508173</v>
      </c>
      <c r="Q50" s="31">
        <f t="shared" si="1"/>
        <v>300517</v>
      </c>
      <c r="R50" s="31">
        <f t="shared" si="1"/>
        <v>1161889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3269183</v>
      </c>
      <c r="X50" s="31">
        <f t="shared" si="1"/>
        <v>4824925</v>
      </c>
      <c r="Y50" s="31">
        <f t="shared" si="1"/>
        <v>-1555742</v>
      </c>
      <c r="Z50" s="32">
        <f>+IF(X50&lt;&gt;0,+(Y50/X50)*100,0)</f>
        <v>-32.243858712829734</v>
      </c>
      <c r="AA50" s="29">
        <f>SUM(AA37:AA49)</f>
        <v>6433237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3062202</v>
      </c>
      <c r="D51" s="39">
        <f t="shared" si="2"/>
        <v>0</v>
      </c>
      <c r="E51" s="40">
        <f t="shared" si="2"/>
        <v>-566970</v>
      </c>
      <c r="F51" s="41">
        <f t="shared" si="2"/>
        <v>-2487415</v>
      </c>
      <c r="G51" s="41">
        <f t="shared" si="2"/>
        <v>-82223</v>
      </c>
      <c r="H51" s="41">
        <f t="shared" si="2"/>
        <v>-75023</v>
      </c>
      <c r="I51" s="41">
        <f t="shared" si="2"/>
        <v>-153255</v>
      </c>
      <c r="J51" s="41">
        <f t="shared" si="2"/>
        <v>-310501</v>
      </c>
      <c r="K51" s="41">
        <f t="shared" si="2"/>
        <v>-78899</v>
      </c>
      <c r="L51" s="41">
        <f t="shared" si="2"/>
        <v>-254885</v>
      </c>
      <c r="M51" s="41">
        <f t="shared" si="2"/>
        <v>-65148</v>
      </c>
      <c r="N51" s="41">
        <f t="shared" si="2"/>
        <v>-398932</v>
      </c>
      <c r="O51" s="41">
        <f t="shared" si="2"/>
        <v>-120774</v>
      </c>
      <c r="P51" s="41">
        <f t="shared" si="2"/>
        <v>-275217</v>
      </c>
      <c r="Q51" s="41">
        <f t="shared" si="2"/>
        <v>-72320</v>
      </c>
      <c r="R51" s="41">
        <f t="shared" si="2"/>
        <v>-468311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-1177744</v>
      </c>
      <c r="X51" s="41">
        <f t="shared" si="2"/>
        <v>-1865563</v>
      </c>
      <c r="Y51" s="41">
        <f t="shared" si="2"/>
        <v>687819</v>
      </c>
      <c r="Z51" s="42">
        <f>+IF(X51&lt;&gt;0,+(Y51/X51)*100,0)</f>
        <v>-36.869245369896383</v>
      </c>
      <c r="AA51" s="39">
        <f>+AA35-AA50</f>
        <v>-2487415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21492402</v>
      </c>
      <c r="F52" s="22">
        <v>20387330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15290498</v>
      </c>
      <c r="Y52" s="22">
        <v>-15290498</v>
      </c>
      <c r="Z52" s="23">
        <v>-100</v>
      </c>
      <c r="AA52" s="20">
        <v>20387330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3062202</v>
      </c>
      <c r="D54" s="48">
        <f t="shared" si="3"/>
        <v>0</v>
      </c>
      <c r="E54" s="49">
        <f t="shared" si="3"/>
        <v>20925432</v>
      </c>
      <c r="F54" s="50">
        <f t="shared" si="3"/>
        <v>17899915</v>
      </c>
      <c r="G54" s="50">
        <f t="shared" si="3"/>
        <v>-82223</v>
      </c>
      <c r="H54" s="50">
        <f t="shared" si="3"/>
        <v>-75023</v>
      </c>
      <c r="I54" s="50">
        <f t="shared" si="3"/>
        <v>-153255</v>
      </c>
      <c r="J54" s="50">
        <f t="shared" si="3"/>
        <v>-310501</v>
      </c>
      <c r="K54" s="50">
        <f t="shared" si="3"/>
        <v>-78899</v>
      </c>
      <c r="L54" s="50">
        <f t="shared" si="3"/>
        <v>-254885</v>
      </c>
      <c r="M54" s="50">
        <f t="shared" si="3"/>
        <v>-65148</v>
      </c>
      <c r="N54" s="50">
        <f t="shared" si="3"/>
        <v>-398932</v>
      </c>
      <c r="O54" s="50">
        <f t="shared" si="3"/>
        <v>-120774</v>
      </c>
      <c r="P54" s="50">
        <f t="shared" si="3"/>
        <v>-275217</v>
      </c>
      <c r="Q54" s="50">
        <f t="shared" si="3"/>
        <v>-72320</v>
      </c>
      <c r="R54" s="50">
        <f t="shared" si="3"/>
        <v>-468311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-1177744</v>
      </c>
      <c r="X54" s="50">
        <f t="shared" si="3"/>
        <v>13424935</v>
      </c>
      <c r="Y54" s="50">
        <f t="shared" si="3"/>
        <v>-14602679</v>
      </c>
      <c r="Z54" s="51">
        <f>+IF(X54&lt;&gt;0,+(Y54/X54)*100,0)</f>
        <v>-108.77280970075461</v>
      </c>
      <c r="AA54" s="48">
        <f>SUM(AA51:AA53)</f>
        <v>17899915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3062202</v>
      </c>
      <c r="D56" s="54">
        <f>+D54-D55</f>
        <v>0</v>
      </c>
      <c r="E56" s="55">
        <f t="shared" si="4"/>
        <v>20925432</v>
      </c>
      <c r="F56" s="56">
        <f t="shared" si="4"/>
        <v>17899915</v>
      </c>
      <c r="G56" s="56">
        <f t="shared" si="4"/>
        <v>-82223</v>
      </c>
      <c r="H56" s="56">
        <f t="shared" si="4"/>
        <v>-75023</v>
      </c>
      <c r="I56" s="56">
        <f t="shared" si="4"/>
        <v>-153255</v>
      </c>
      <c r="J56" s="56">
        <f t="shared" si="4"/>
        <v>-310501</v>
      </c>
      <c r="K56" s="56">
        <f t="shared" si="4"/>
        <v>-78899</v>
      </c>
      <c r="L56" s="56">
        <f t="shared" si="4"/>
        <v>-254885</v>
      </c>
      <c r="M56" s="56">
        <f t="shared" si="4"/>
        <v>-65148</v>
      </c>
      <c r="N56" s="56">
        <f t="shared" si="4"/>
        <v>-398932</v>
      </c>
      <c r="O56" s="56">
        <f t="shared" si="4"/>
        <v>-120774</v>
      </c>
      <c r="P56" s="56">
        <f t="shared" si="4"/>
        <v>-275217</v>
      </c>
      <c r="Q56" s="56">
        <f t="shared" si="4"/>
        <v>-72320</v>
      </c>
      <c r="R56" s="56">
        <f t="shared" si="4"/>
        <v>-468311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-1177744</v>
      </c>
      <c r="X56" s="56">
        <f t="shared" si="4"/>
        <v>13424935</v>
      </c>
      <c r="Y56" s="56">
        <f t="shared" si="4"/>
        <v>-14602679</v>
      </c>
      <c r="Z56" s="57">
        <f>+IF(X56&lt;&gt;0,+(Y56/X56)*100,0)</f>
        <v>-108.77280970075461</v>
      </c>
      <c r="AA56" s="54">
        <f>+AA54-AA55</f>
        <v>17899915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3062202</v>
      </c>
      <c r="D59" s="48">
        <f>SUM(D56:D58)</f>
        <v>0</v>
      </c>
      <c r="E59" s="49">
        <f t="shared" si="5"/>
        <v>20925432</v>
      </c>
      <c r="F59" s="50">
        <f t="shared" si="5"/>
        <v>17899915</v>
      </c>
      <c r="G59" s="50">
        <f t="shared" si="5"/>
        <v>-82223</v>
      </c>
      <c r="H59" s="50">
        <f t="shared" si="5"/>
        <v>-75023</v>
      </c>
      <c r="I59" s="50">
        <f t="shared" si="5"/>
        <v>-153255</v>
      </c>
      <c r="J59" s="50">
        <f t="shared" si="5"/>
        <v>-310501</v>
      </c>
      <c r="K59" s="50">
        <f t="shared" si="5"/>
        <v>-78899</v>
      </c>
      <c r="L59" s="50">
        <f t="shared" si="5"/>
        <v>-254885</v>
      </c>
      <c r="M59" s="50">
        <f t="shared" si="5"/>
        <v>-65148</v>
      </c>
      <c r="N59" s="50">
        <f t="shared" si="5"/>
        <v>-398932</v>
      </c>
      <c r="O59" s="50">
        <f t="shared" si="5"/>
        <v>-120774</v>
      </c>
      <c r="P59" s="50">
        <f t="shared" si="5"/>
        <v>-275217</v>
      </c>
      <c r="Q59" s="50">
        <f t="shared" si="5"/>
        <v>-72320</v>
      </c>
      <c r="R59" s="50">
        <f t="shared" si="5"/>
        <v>-468311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-1177744</v>
      </c>
      <c r="X59" s="50">
        <f t="shared" si="5"/>
        <v>13424935</v>
      </c>
      <c r="Y59" s="50">
        <f t="shared" si="5"/>
        <v>-14602679</v>
      </c>
      <c r="Z59" s="51">
        <f>+IF(X59&lt;&gt;0,+(Y59/X59)*100,0)</f>
        <v>-108.77280970075461</v>
      </c>
      <c r="AA59" s="48">
        <f>SUM(AA56:AA58)</f>
        <v>17899915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3062202</v>
      </c>
      <c r="D62" s="65">
        <f>SUM(D59:D61)</f>
        <v>0</v>
      </c>
      <c r="E62" s="66">
        <f t="shared" si="6"/>
        <v>20925432</v>
      </c>
      <c r="F62" s="67">
        <f t="shared" si="6"/>
        <v>17899915</v>
      </c>
      <c r="G62" s="67">
        <f t="shared" si="6"/>
        <v>-82223</v>
      </c>
      <c r="H62" s="67">
        <f t="shared" si="6"/>
        <v>-75023</v>
      </c>
      <c r="I62" s="67">
        <f t="shared" si="6"/>
        <v>-153255</v>
      </c>
      <c r="J62" s="67">
        <f t="shared" si="6"/>
        <v>-310501</v>
      </c>
      <c r="K62" s="67">
        <f t="shared" si="6"/>
        <v>-78899</v>
      </c>
      <c r="L62" s="67">
        <f t="shared" si="6"/>
        <v>-254885</v>
      </c>
      <c r="M62" s="67">
        <f t="shared" si="6"/>
        <v>-65148</v>
      </c>
      <c r="N62" s="67">
        <f t="shared" si="6"/>
        <v>-398932</v>
      </c>
      <c r="O62" s="67">
        <f t="shared" si="6"/>
        <v>-120774</v>
      </c>
      <c r="P62" s="67">
        <f t="shared" si="6"/>
        <v>-275217</v>
      </c>
      <c r="Q62" s="67">
        <f t="shared" si="6"/>
        <v>-72320</v>
      </c>
      <c r="R62" s="67">
        <f t="shared" si="6"/>
        <v>-468311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-1177744</v>
      </c>
      <c r="X62" s="67">
        <f t="shared" si="6"/>
        <v>13424935</v>
      </c>
      <c r="Y62" s="67">
        <f t="shared" si="6"/>
        <v>-14602679</v>
      </c>
      <c r="Z62" s="68">
        <f>+IF(X62&lt;&gt;0,+(Y62/X62)*100,0)</f>
        <v>-108.77280970075461</v>
      </c>
      <c r="AA62" s="65">
        <f>SUM(AA59:AA61)</f>
        <v>17899915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31167028</v>
      </c>
      <c r="D8" s="20">
        <v>0</v>
      </c>
      <c r="E8" s="21">
        <v>33719988</v>
      </c>
      <c r="F8" s="22">
        <v>33719988</v>
      </c>
      <c r="G8" s="22">
        <v>2577861</v>
      </c>
      <c r="H8" s="22">
        <v>2378063</v>
      </c>
      <c r="I8" s="22">
        <v>2599035</v>
      </c>
      <c r="J8" s="22">
        <v>7554959</v>
      </c>
      <c r="K8" s="22">
        <v>2406981</v>
      </c>
      <c r="L8" s="22">
        <v>2681816</v>
      </c>
      <c r="M8" s="22">
        <v>2207230</v>
      </c>
      <c r="N8" s="22">
        <v>7296027</v>
      </c>
      <c r="O8" s="22">
        <v>2749398</v>
      </c>
      <c r="P8" s="22">
        <v>2546307</v>
      </c>
      <c r="Q8" s="22">
        <v>2602769</v>
      </c>
      <c r="R8" s="22">
        <v>7898474</v>
      </c>
      <c r="S8" s="22">
        <v>0</v>
      </c>
      <c r="T8" s="22">
        <v>0</v>
      </c>
      <c r="U8" s="22">
        <v>0</v>
      </c>
      <c r="V8" s="22">
        <v>0</v>
      </c>
      <c r="W8" s="22">
        <v>22749460</v>
      </c>
      <c r="X8" s="22">
        <v>25289991</v>
      </c>
      <c r="Y8" s="22">
        <v>-2540531</v>
      </c>
      <c r="Z8" s="23">
        <v>-10.045598671822383</v>
      </c>
      <c r="AA8" s="20">
        <v>33719988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25878</v>
      </c>
      <c r="D21" s="20">
        <v>0</v>
      </c>
      <c r="E21" s="21">
        <v>104400</v>
      </c>
      <c r="F21" s="22">
        <v>104400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6147</v>
      </c>
      <c r="Q21" s="22">
        <v>0</v>
      </c>
      <c r="R21" s="22">
        <v>6147</v>
      </c>
      <c r="S21" s="22">
        <v>0</v>
      </c>
      <c r="T21" s="22">
        <v>0</v>
      </c>
      <c r="U21" s="22">
        <v>0</v>
      </c>
      <c r="V21" s="22">
        <v>0</v>
      </c>
      <c r="W21" s="22">
        <v>6147</v>
      </c>
      <c r="X21" s="22">
        <v>78300</v>
      </c>
      <c r="Y21" s="22">
        <v>-72153</v>
      </c>
      <c r="Z21" s="23">
        <v>-92.149425287356323</v>
      </c>
      <c r="AA21" s="20">
        <v>104400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27789417</v>
      </c>
      <c r="D28" s="20">
        <v>0</v>
      </c>
      <c r="E28" s="21">
        <v>43015704</v>
      </c>
      <c r="F28" s="22">
        <v>43636689</v>
      </c>
      <c r="G28" s="22">
        <v>12103967</v>
      </c>
      <c r="H28" s="22">
        <v>375709</v>
      </c>
      <c r="I28" s="22">
        <v>0</v>
      </c>
      <c r="J28" s="22">
        <v>12479676</v>
      </c>
      <c r="K28" s="22">
        <v>0</v>
      </c>
      <c r="L28" s="22">
        <v>8087206</v>
      </c>
      <c r="M28" s="22">
        <v>9900823</v>
      </c>
      <c r="N28" s="22">
        <v>17988029</v>
      </c>
      <c r="O28" s="22">
        <v>2510000</v>
      </c>
      <c r="P28" s="22">
        <v>3186937</v>
      </c>
      <c r="Q28" s="22">
        <v>7262357</v>
      </c>
      <c r="R28" s="22">
        <v>12959294</v>
      </c>
      <c r="S28" s="22">
        <v>0</v>
      </c>
      <c r="T28" s="22">
        <v>0</v>
      </c>
      <c r="U28" s="22">
        <v>0</v>
      </c>
      <c r="V28" s="22">
        <v>0</v>
      </c>
      <c r="W28" s="22">
        <v>43426999</v>
      </c>
      <c r="X28" s="22">
        <v>32510172</v>
      </c>
      <c r="Y28" s="22">
        <v>10916827</v>
      </c>
      <c r="Z28" s="23">
        <v>33.579726985141754</v>
      </c>
      <c r="AA28" s="20">
        <v>43636689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58982323</v>
      </c>
      <c r="D35" s="29">
        <f t="shared" ref="D35:Y35" si="0">SUM(D6:D34)</f>
        <v>0</v>
      </c>
      <c r="E35" s="30">
        <f t="shared" si="0"/>
        <v>76840092</v>
      </c>
      <c r="F35" s="31">
        <f t="shared" si="0"/>
        <v>77461077</v>
      </c>
      <c r="G35" s="31">
        <f t="shared" si="0"/>
        <v>14681828</v>
      </c>
      <c r="H35" s="31">
        <f t="shared" si="0"/>
        <v>2753772</v>
      </c>
      <c r="I35" s="31">
        <f t="shared" si="0"/>
        <v>2599035</v>
      </c>
      <c r="J35" s="31">
        <f t="shared" si="0"/>
        <v>20034635</v>
      </c>
      <c r="K35" s="31">
        <f t="shared" si="0"/>
        <v>2406981</v>
      </c>
      <c r="L35" s="31">
        <f t="shared" si="0"/>
        <v>10769022</v>
      </c>
      <c r="M35" s="31">
        <f t="shared" si="0"/>
        <v>12108053</v>
      </c>
      <c r="N35" s="31">
        <f t="shared" si="0"/>
        <v>25284056</v>
      </c>
      <c r="O35" s="31">
        <f t="shared" si="0"/>
        <v>5259398</v>
      </c>
      <c r="P35" s="31">
        <f t="shared" si="0"/>
        <v>5739391</v>
      </c>
      <c r="Q35" s="31">
        <f t="shared" si="0"/>
        <v>9865126</v>
      </c>
      <c r="R35" s="31">
        <f t="shared" si="0"/>
        <v>20863915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66182606</v>
      </c>
      <c r="X35" s="31">
        <f t="shared" si="0"/>
        <v>57878463</v>
      </c>
      <c r="Y35" s="31">
        <f t="shared" si="0"/>
        <v>8304143</v>
      </c>
      <c r="Z35" s="32">
        <f>+IF(X35&lt;&gt;0,+(Y35/X35)*100,0)</f>
        <v>14.347552733043379</v>
      </c>
      <c r="AA35" s="29">
        <f>SUM(AA6:AA34)</f>
        <v>77461077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10500665</v>
      </c>
      <c r="D37" s="20">
        <v>0</v>
      </c>
      <c r="E37" s="21">
        <v>8971524</v>
      </c>
      <c r="F37" s="22">
        <v>9542884</v>
      </c>
      <c r="G37" s="22">
        <v>988700</v>
      </c>
      <c r="H37" s="22">
        <v>1188174</v>
      </c>
      <c r="I37" s="22">
        <v>944720</v>
      </c>
      <c r="J37" s="22">
        <v>3121594</v>
      </c>
      <c r="K37" s="22">
        <v>920707</v>
      </c>
      <c r="L37" s="22">
        <v>1043089</v>
      </c>
      <c r="M37" s="22">
        <v>1170306</v>
      </c>
      <c r="N37" s="22">
        <v>3134102</v>
      </c>
      <c r="O37" s="22">
        <v>1009628</v>
      </c>
      <c r="P37" s="22">
        <v>1012096</v>
      </c>
      <c r="Q37" s="22">
        <v>1027128</v>
      </c>
      <c r="R37" s="22">
        <v>3048852</v>
      </c>
      <c r="S37" s="22">
        <v>0</v>
      </c>
      <c r="T37" s="22">
        <v>0</v>
      </c>
      <c r="U37" s="22">
        <v>0</v>
      </c>
      <c r="V37" s="22">
        <v>0</v>
      </c>
      <c r="W37" s="22">
        <v>9304548</v>
      </c>
      <c r="X37" s="22">
        <v>6957187</v>
      </c>
      <c r="Y37" s="22">
        <v>2347361</v>
      </c>
      <c r="Z37" s="23">
        <v>33.740087768231611</v>
      </c>
      <c r="AA37" s="20">
        <v>9542884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1148510</v>
      </c>
      <c r="D40" s="20">
        <v>0</v>
      </c>
      <c r="E40" s="21">
        <v>1257348</v>
      </c>
      <c r="F40" s="22">
        <v>1257348</v>
      </c>
      <c r="G40" s="22">
        <v>0</v>
      </c>
      <c r="H40" s="22">
        <v>260</v>
      </c>
      <c r="I40" s="22">
        <v>661</v>
      </c>
      <c r="J40" s="22">
        <v>921</v>
      </c>
      <c r="K40" s="22">
        <v>0</v>
      </c>
      <c r="L40" s="22">
        <v>35819</v>
      </c>
      <c r="M40" s="22">
        <v>0</v>
      </c>
      <c r="N40" s="22">
        <v>35819</v>
      </c>
      <c r="O40" s="22">
        <v>0</v>
      </c>
      <c r="P40" s="22">
        <v>944622</v>
      </c>
      <c r="Q40" s="22">
        <v>544726</v>
      </c>
      <c r="R40" s="22">
        <v>1489348</v>
      </c>
      <c r="S40" s="22">
        <v>0</v>
      </c>
      <c r="T40" s="22">
        <v>0</v>
      </c>
      <c r="U40" s="22">
        <v>0</v>
      </c>
      <c r="V40" s="22">
        <v>0</v>
      </c>
      <c r="W40" s="22">
        <v>1526088</v>
      </c>
      <c r="X40" s="22">
        <v>943011</v>
      </c>
      <c r="Y40" s="22">
        <v>583077</v>
      </c>
      <c r="Z40" s="23">
        <v>61.831410238056606</v>
      </c>
      <c r="AA40" s="20">
        <v>1257348</v>
      </c>
    </row>
    <row r="41" spans="1:27" x14ac:dyDescent="0.25">
      <c r="A41" s="19" t="s">
        <v>67</v>
      </c>
      <c r="B41" s="15" t="s">
        <v>32</v>
      </c>
      <c r="C41" s="20">
        <v>-949447</v>
      </c>
      <c r="D41" s="20">
        <v>0</v>
      </c>
      <c r="E41" s="21">
        <v>2500008</v>
      </c>
      <c r="F41" s="22">
        <v>2500008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1875006</v>
      </c>
      <c r="Y41" s="22">
        <v>-1875006</v>
      </c>
      <c r="Z41" s="23">
        <v>-100</v>
      </c>
      <c r="AA41" s="20">
        <v>2500008</v>
      </c>
    </row>
    <row r="42" spans="1:27" x14ac:dyDescent="0.25">
      <c r="A42" s="19" t="s">
        <v>68</v>
      </c>
      <c r="B42" s="15" t="s">
        <v>32</v>
      </c>
      <c r="C42" s="20">
        <v>6956310</v>
      </c>
      <c r="D42" s="20">
        <v>0</v>
      </c>
      <c r="E42" s="21">
        <v>6000000</v>
      </c>
      <c r="F42" s="22">
        <v>6000000</v>
      </c>
      <c r="G42" s="22">
        <v>590869</v>
      </c>
      <c r="H42" s="22">
        <v>590869</v>
      </c>
      <c r="I42" s="22">
        <v>329452</v>
      </c>
      <c r="J42" s="22">
        <v>1511190</v>
      </c>
      <c r="K42" s="22">
        <v>671851</v>
      </c>
      <c r="L42" s="22">
        <v>486137</v>
      </c>
      <c r="M42" s="22">
        <v>588486</v>
      </c>
      <c r="N42" s="22">
        <v>1746474</v>
      </c>
      <c r="O42" s="22">
        <v>745154</v>
      </c>
      <c r="P42" s="22">
        <v>531535</v>
      </c>
      <c r="Q42" s="22">
        <v>586852</v>
      </c>
      <c r="R42" s="22">
        <v>1863541</v>
      </c>
      <c r="S42" s="22">
        <v>0</v>
      </c>
      <c r="T42" s="22">
        <v>0</v>
      </c>
      <c r="U42" s="22">
        <v>0</v>
      </c>
      <c r="V42" s="22">
        <v>0</v>
      </c>
      <c r="W42" s="22">
        <v>5121205</v>
      </c>
      <c r="X42" s="22">
        <v>4500000</v>
      </c>
      <c r="Y42" s="22">
        <v>621205</v>
      </c>
      <c r="Z42" s="23">
        <v>13.804555555555556</v>
      </c>
      <c r="AA42" s="20">
        <v>6000000</v>
      </c>
    </row>
    <row r="43" spans="1:27" x14ac:dyDescent="0.25">
      <c r="A43" s="19" t="s">
        <v>69</v>
      </c>
      <c r="B43" s="15" t="s">
        <v>32</v>
      </c>
      <c r="C43" s="20">
        <v>15523</v>
      </c>
      <c r="D43" s="20">
        <v>0</v>
      </c>
      <c r="E43" s="21">
        <v>18000</v>
      </c>
      <c r="F43" s="22">
        <v>18000</v>
      </c>
      <c r="G43" s="22">
        <v>172</v>
      </c>
      <c r="H43" s="22">
        <v>165</v>
      </c>
      <c r="I43" s="22">
        <v>153</v>
      </c>
      <c r="J43" s="22">
        <v>490</v>
      </c>
      <c r="K43" s="22">
        <v>151</v>
      </c>
      <c r="L43" s="22">
        <v>140</v>
      </c>
      <c r="M43" s="22">
        <v>3185</v>
      </c>
      <c r="N43" s="22">
        <v>3476</v>
      </c>
      <c r="O43" s="22">
        <v>130</v>
      </c>
      <c r="P43" s="22">
        <v>0</v>
      </c>
      <c r="Q43" s="22">
        <v>239</v>
      </c>
      <c r="R43" s="22">
        <v>369</v>
      </c>
      <c r="S43" s="22">
        <v>0</v>
      </c>
      <c r="T43" s="22">
        <v>0</v>
      </c>
      <c r="U43" s="22">
        <v>0</v>
      </c>
      <c r="V43" s="22">
        <v>0</v>
      </c>
      <c r="W43" s="22">
        <v>4335</v>
      </c>
      <c r="X43" s="22">
        <v>13500</v>
      </c>
      <c r="Y43" s="22">
        <v>-9165</v>
      </c>
      <c r="Z43" s="23">
        <v>-67.888888888888886</v>
      </c>
      <c r="AA43" s="20">
        <v>18000</v>
      </c>
    </row>
    <row r="44" spans="1:27" x14ac:dyDescent="0.25">
      <c r="A44" s="19" t="s">
        <v>70</v>
      </c>
      <c r="B44" s="15" t="s">
        <v>32</v>
      </c>
      <c r="C44" s="20">
        <v>273000</v>
      </c>
      <c r="D44" s="20">
        <v>0</v>
      </c>
      <c r="E44" s="21">
        <v>14325048</v>
      </c>
      <c r="F44" s="22">
        <v>14946033</v>
      </c>
      <c r="G44" s="22">
        <v>24000</v>
      </c>
      <c r="H44" s="22">
        <v>352204</v>
      </c>
      <c r="I44" s="22">
        <v>25500</v>
      </c>
      <c r="J44" s="22">
        <v>401704</v>
      </c>
      <c r="K44" s="22">
        <v>25500</v>
      </c>
      <c r="L44" s="22">
        <v>7057853</v>
      </c>
      <c r="M44" s="22">
        <v>215222</v>
      </c>
      <c r="N44" s="22">
        <v>7298575</v>
      </c>
      <c r="O44" s="22">
        <v>2303949</v>
      </c>
      <c r="P44" s="22">
        <v>2822386</v>
      </c>
      <c r="Q44" s="22">
        <v>25500</v>
      </c>
      <c r="R44" s="22">
        <v>5151835</v>
      </c>
      <c r="S44" s="22">
        <v>0</v>
      </c>
      <c r="T44" s="22">
        <v>0</v>
      </c>
      <c r="U44" s="22">
        <v>0</v>
      </c>
      <c r="V44" s="22">
        <v>0</v>
      </c>
      <c r="W44" s="22">
        <v>12852114</v>
      </c>
      <c r="X44" s="22">
        <v>10992180</v>
      </c>
      <c r="Y44" s="22">
        <v>1859934</v>
      </c>
      <c r="Z44" s="23">
        <v>16.920519860482631</v>
      </c>
      <c r="AA44" s="20">
        <v>14946033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1532195</v>
      </c>
      <c r="D46" s="20">
        <v>0</v>
      </c>
      <c r="E46" s="21">
        <v>71304</v>
      </c>
      <c r="F46" s="22">
        <v>71304</v>
      </c>
      <c r="G46" s="22">
        <v>57771</v>
      </c>
      <c r="H46" s="22">
        <v>288376</v>
      </c>
      <c r="I46" s="22">
        <v>4455</v>
      </c>
      <c r="J46" s="22">
        <v>350602</v>
      </c>
      <c r="K46" s="22">
        <v>91942</v>
      </c>
      <c r="L46" s="22">
        <v>0</v>
      </c>
      <c r="M46" s="22">
        <v>5902</v>
      </c>
      <c r="N46" s="22">
        <v>97844</v>
      </c>
      <c r="O46" s="22">
        <v>50681</v>
      </c>
      <c r="P46" s="22">
        <v>5982</v>
      </c>
      <c r="Q46" s="22">
        <v>25041</v>
      </c>
      <c r="R46" s="22">
        <v>81704</v>
      </c>
      <c r="S46" s="22">
        <v>0</v>
      </c>
      <c r="T46" s="22">
        <v>0</v>
      </c>
      <c r="U46" s="22">
        <v>0</v>
      </c>
      <c r="V46" s="22">
        <v>0</v>
      </c>
      <c r="W46" s="22">
        <v>530150</v>
      </c>
      <c r="X46" s="22">
        <v>53478</v>
      </c>
      <c r="Y46" s="22">
        <v>476672</v>
      </c>
      <c r="Z46" s="23">
        <v>891.34223418976023</v>
      </c>
      <c r="AA46" s="20">
        <v>71304</v>
      </c>
    </row>
    <row r="47" spans="1:27" x14ac:dyDescent="0.25">
      <c r="A47" s="19" t="s">
        <v>73</v>
      </c>
      <c r="B47" s="15" t="s">
        <v>32</v>
      </c>
      <c r="C47" s="20">
        <v>2014800</v>
      </c>
      <c r="D47" s="20">
        <v>0</v>
      </c>
      <c r="E47" s="21">
        <v>1223256</v>
      </c>
      <c r="F47" s="22">
        <v>1223256</v>
      </c>
      <c r="G47" s="22">
        <v>106161</v>
      </c>
      <c r="H47" s="22">
        <v>105775</v>
      </c>
      <c r="I47" s="22">
        <v>105722</v>
      </c>
      <c r="J47" s="22">
        <v>317658</v>
      </c>
      <c r="K47" s="22">
        <v>160107</v>
      </c>
      <c r="L47" s="22">
        <v>8802</v>
      </c>
      <c r="M47" s="22">
        <v>205878</v>
      </c>
      <c r="N47" s="22">
        <v>374787</v>
      </c>
      <c r="O47" s="22">
        <v>106367</v>
      </c>
      <c r="P47" s="22">
        <v>106391</v>
      </c>
      <c r="Q47" s="22">
        <v>106542</v>
      </c>
      <c r="R47" s="22">
        <v>319300</v>
      </c>
      <c r="S47" s="22">
        <v>0</v>
      </c>
      <c r="T47" s="22">
        <v>0</v>
      </c>
      <c r="U47" s="22">
        <v>0</v>
      </c>
      <c r="V47" s="22">
        <v>0</v>
      </c>
      <c r="W47" s="22">
        <v>1011745</v>
      </c>
      <c r="X47" s="22">
        <v>917442</v>
      </c>
      <c r="Y47" s="22">
        <v>94303</v>
      </c>
      <c r="Z47" s="23">
        <v>10.278905914488327</v>
      </c>
      <c r="AA47" s="20">
        <v>1223256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21491556</v>
      </c>
      <c r="D50" s="29">
        <f t="shared" ref="D50:Y50" si="1">SUM(D37:D49)</f>
        <v>0</v>
      </c>
      <c r="E50" s="30">
        <f t="shared" si="1"/>
        <v>34366488</v>
      </c>
      <c r="F50" s="31">
        <f t="shared" si="1"/>
        <v>35558833</v>
      </c>
      <c r="G50" s="31">
        <f t="shared" si="1"/>
        <v>1767673</v>
      </c>
      <c r="H50" s="31">
        <f t="shared" si="1"/>
        <v>2525823</v>
      </c>
      <c r="I50" s="31">
        <f t="shared" si="1"/>
        <v>1410663</v>
      </c>
      <c r="J50" s="31">
        <f t="shared" si="1"/>
        <v>5704159</v>
      </c>
      <c r="K50" s="31">
        <f t="shared" si="1"/>
        <v>1870258</v>
      </c>
      <c r="L50" s="31">
        <f t="shared" si="1"/>
        <v>8631840</v>
      </c>
      <c r="M50" s="31">
        <f t="shared" si="1"/>
        <v>2188979</v>
      </c>
      <c r="N50" s="31">
        <f t="shared" si="1"/>
        <v>12691077</v>
      </c>
      <c r="O50" s="31">
        <f t="shared" si="1"/>
        <v>4215909</v>
      </c>
      <c r="P50" s="31">
        <f t="shared" si="1"/>
        <v>5423012</v>
      </c>
      <c r="Q50" s="31">
        <f t="shared" si="1"/>
        <v>2316028</v>
      </c>
      <c r="R50" s="31">
        <f t="shared" si="1"/>
        <v>11954949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30350185</v>
      </c>
      <c r="X50" s="31">
        <f t="shared" si="1"/>
        <v>26251804</v>
      </c>
      <c r="Y50" s="31">
        <f t="shared" si="1"/>
        <v>4098381</v>
      </c>
      <c r="Z50" s="32">
        <f>+IF(X50&lt;&gt;0,+(Y50/X50)*100,0)</f>
        <v>15.611807097142732</v>
      </c>
      <c r="AA50" s="29">
        <f>SUM(AA37:AA49)</f>
        <v>35558833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37490767</v>
      </c>
      <c r="D51" s="39">
        <f t="shared" si="2"/>
        <v>0</v>
      </c>
      <c r="E51" s="40">
        <f t="shared" si="2"/>
        <v>42473604</v>
      </c>
      <c r="F51" s="41">
        <f t="shared" si="2"/>
        <v>41902244</v>
      </c>
      <c r="G51" s="41">
        <f t="shared" si="2"/>
        <v>12914155</v>
      </c>
      <c r="H51" s="41">
        <f t="shared" si="2"/>
        <v>227949</v>
      </c>
      <c r="I51" s="41">
        <f t="shared" si="2"/>
        <v>1188372</v>
      </c>
      <c r="J51" s="41">
        <f t="shared" si="2"/>
        <v>14330476</v>
      </c>
      <c r="K51" s="41">
        <f t="shared" si="2"/>
        <v>536723</v>
      </c>
      <c r="L51" s="41">
        <f t="shared" si="2"/>
        <v>2137182</v>
      </c>
      <c r="M51" s="41">
        <f t="shared" si="2"/>
        <v>9919074</v>
      </c>
      <c r="N51" s="41">
        <f t="shared" si="2"/>
        <v>12592979</v>
      </c>
      <c r="O51" s="41">
        <f t="shared" si="2"/>
        <v>1043489</v>
      </c>
      <c r="P51" s="41">
        <f t="shared" si="2"/>
        <v>316379</v>
      </c>
      <c r="Q51" s="41">
        <f t="shared" si="2"/>
        <v>7549098</v>
      </c>
      <c r="R51" s="41">
        <f t="shared" si="2"/>
        <v>8908966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35832421</v>
      </c>
      <c r="X51" s="41">
        <f t="shared" si="2"/>
        <v>31626659</v>
      </c>
      <c r="Y51" s="41">
        <f t="shared" si="2"/>
        <v>4205762</v>
      </c>
      <c r="Z51" s="42">
        <f>+IF(X51&lt;&gt;0,+(Y51/X51)*100,0)</f>
        <v>13.298154572697673</v>
      </c>
      <c r="AA51" s="39">
        <f>+AA35-AA50</f>
        <v>41902244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37490767</v>
      </c>
      <c r="D54" s="48">
        <f t="shared" si="3"/>
        <v>0</v>
      </c>
      <c r="E54" s="49">
        <f t="shared" si="3"/>
        <v>42473604</v>
      </c>
      <c r="F54" s="50">
        <f t="shared" si="3"/>
        <v>41902244</v>
      </c>
      <c r="G54" s="50">
        <f t="shared" si="3"/>
        <v>12914155</v>
      </c>
      <c r="H54" s="50">
        <f t="shared" si="3"/>
        <v>227949</v>
      </c>
      <c r="I54" s="50">
        <f t="shared" si="3"/>
        <v>1188372</v>
      </c>
      <c r="J54" s="50">
        <f t="shared" si="3"/>
        <v>14330476</v>
      </c>
      <c r="K54" s="50">
        <f t="shared" si="3"/>
        <v>536723</v>
      </c>
      <c r="L54" s="50">
        <f t="shared" si="3"/>
        <v>2137182</v>
      </c>
      <c r="M54" s="50">
        <f t="shared" si="3"/>
        <v>9919074</v>
      </c>
      <c r="N54" s="50">
        <f t="shared" si="3"/>
        <v>12592979</v>
      </c>
      <c r="O54" s="50">
        <f t="shared" si="3"/>
        <v>1043489</v>
      </c>
      <c r="P54" s="50">
        <f t="shared" si="3"/>
        <v>316379</v>
      </c>
      <c r="Q54" s="50">
        <f t="shared" si="3"/>
        <v>7549098</v>
      </c>
      <c r="R54" s="50">
        <f t="shared" si="3"/>
        <v>8908966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35832421</v>
      </c>
      <c r="X54" s="50">
        <f t="shared" si="3"/>
        <v>31626659</v>
      </c>
      <c r="Y54" s="50">
        <f t="shared" si="3"/>
        <v>4205762</v>
      </c>
      <c r="Z54" s="51">
        <f>+IF(X54&lt;&gt;0,+(Y54/X54)*100,0)</f>
        <v>13.298154572697673</v>
      </c>
      <c r="AA54" s="48">
        <f>SUM(AA51:AA53)</f>
        <v>41902244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37490767</v>
      </c>
      <c r="D56" s="54">
        <f>+D54-D55</f>
        <v>0</v>
      </c>
      <c r="E56" s="55">
        <f t="shared" si="4"/>
        <v>42473604</v>
      </c>
      <c r="F56" s="56">
        <f t="shared" si="4"/>
        <v>41902244</v>
      </c>
      <c r="G56" s="56">
        <f t="shared" si="4"/>
        <v>12914155</v>
      </c>
      <c r="H56" s="56">
        <f t="shared" si="4"/>
        <v>227949</v>
      </c>
      <c r="I56" s="56">
        <f t="shared" si="4"/>
        <v>1188372</v>
      </c>
      <c r="J56" s="56">
        <f t="shared" si="4"/>
        <v>14330476</v>
      </c>
      <c r="K56" s="56">
        <f t="shared" si="4"/>
        <v>536723</v>
      </c>
      <c r="L56" s="56">
        <f t="shared" si="4"/>
        <v>2137182</v>
      </c>
      <c r="M56" s="56">
        <f t="shared" si="4"/>
        <v>9919074</v>
      </c>
      <c r="N56" s="56">
        <f t="shared" si="4"/>
        <v>12592979</v>
      </c>
      <c r="O56" s="56">
        <f t="shared" si="4"/>
        <v>1043489</v>
      </c>
      <c r="P56" s="56">
        <f t="shared" si="4"/>
        <v>316379</v>
      </c>
      <c r="Q56" s="56">
        <f t="shared" si="4"/>
        <v>7549098</v>
      </c>
      <c r="R56" s="56">
        <f t="shared" si="4"/>
        <v>8908966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35832421</v>
      </c>
      <c r="X56" s="56">
        <f t="shared" si="4"/>
        <v>31626659</v>
      </c>
      <c r="Y56" s="56">
        <f t="shared" si="4"/>
        <v>4205762</v>
      </c>
      <c r="Z56" s="57">
        <f>+IF(X56&lt;&gt;0,+(Y56/X56)*100,0)</f>
        <v>13.298154572697673</v>
      </c>
      <c r="AA56" s="54">
        <f>+AA54-AA55</f>
        <v>41902244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37490767</v>
      </c>
      <c r="D59" s="48">
        <f>SUM(D56:D58)</f>
        <v>0</v>
      </c>
      <c r="E59" s="49">
        <f t="shared" si="5"/>
        <v>42473604</v>
      </c>
      <c r="F59" s="50">
        <f t="shared" si="5"/>
        <v>41902244</v>
      </c>
      <c r="G59" s="50">
        <f t="shared" si="5"/>
        <v>12914155</v>
      </c>
      <c r="H59" s="50">
        <f t="shared" si="5"/>
        <v>227949</v>
      </c>
      <c r="I59" s="50">
        <f t="shared" si="5"/>
        <v>1188372</v>
      </c>
      <c r="J59" s="50">
        <f t="shared" si="5"/>
        <v>14330476</v>
      </c>
      <c r="K59" s="50">
        <f t="shared" si="5"/>
        <v>536723</v>
      </c>
      <c r="L59" s="50">
        <f t="shared" si="5"/>
        <v>2137182</v>
      </c>
      <c r="M59" s="50">
        <f t="shared" si="5"/>
        <v>9919074</v>
      </c>
      <c r="N59" s="50">
        <f t="shared" si="5"/>
        <v>12592979</v>
      </c>
      <c r="O59" s="50">
        <f t="shared" si="5"/>
        <v>1043489</v>
      </c>
      <c r="P59" s="50">
        <f t="shared" si="5"/>
        <v>316379</v>
      </c>
      <c r="Q59" s="50">
        <f t="shared" si="5"/>
        <v>7549098</v>
      </c>
      <c r="R59" s="50">
        <f t="shared" si="5"/>
        <v>8908966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35832421</v>
      </c>
      <c r="X59" s="50">
        <f t="shared" si="5"/>
        <v>31626659</v>
      </c>
      <c r="Y59" s="50">
        <f t="shared" si="5"/>
        <v>4205762</v>
      </c>
      <c r="Z59" s="51">
        <f>+IF(X59&lt;&gt;0,+(Y59/X59)*100,0)</f>
        <v>13.298154572697673</v>
      </c>
      <c r="AA59" s="48">
        <f>SUM(AA56:AA58)</f>
        <v>41902244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37490767</v>
      </c>
      <c r="D62" s="65">
        <f>SUM(D59:D61)</f>
        <v>0</v>
      </c>
      <c r="E62" s="66">
        <f t="shared" si="6"/>
        <v>42473604</v>
      </c>
      <c r="F62" s="67">
        <f t="shared" si="6"/>
        <v>41902244</v>
      </c>
      <c r="G62" s="67">
        <f t="shared" si="6"/>
        <v>12914155</v>
      </c>
      <c r="H62" s="67">
        <f t="shared" si="6"/>
        <v>227949</v>
      </c>
      <c r="I62" s="67">
        <f t="shared" si="6"/>
        <v>1188372</v>
      </c>
      <c r="J62" s="67">
        <f t="shared" si="6"/>
        <v>14330476</v>
      </c>
      <c r="K62" s="67">
        <f t="shared" si="6"/>
        <v>536723</v>
      </c>
      <c r="L62" s="67">
        <f t="shared" si="6"/>
        <v>2137182</v>
      </c>
      <c r="M62" s="67">
        <f t="shared" si="6"/>
        <v>9919074</v>
      </c>
      <c r="N62" s="67">
        <f t="shared" si="6"/>
        <v>12592979</v>
      </c>
      <c r="O62" s="67">
        <f t="shared" si="6"/>
        <v>1043489</v>
      </c>
      <c r="P62" s="67">
        <f t="shared" si="6"/>
        <v>316379</v>
      </c>
      <c r="Q62" s="67">
        <f t="shared" si="6"/>
        <v>7549098</v>
      </c>
      <c r="R62" s="67">
        <f t="shared" si="6"/>
        <v>8908966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35832421</v>
      </c>
      <c r="X62" s="67">
        <f t="shared" si="6"/>
        <v>31626659</v>
      </c>
      <c r="Y62" s="67">
        <f t="shared" si="6"/>
        <v>4205762</v>
      </c>
      <c r="Z62" s="68">
        <f>+IF(X62&lt;&gt;0,+(Y62/X62)*100,0)</f>
        <v>13.298154572697673</v>
      </c>
      <c r="AA62" s="65">
        <f>SUM(AA59:AA61)</f>
        <v>41902244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42652410</v>
      </c>
      <c r="D8" s="20">
        <v>0</v>
      </c>
      <c r="E8" s="21">
        <v>52201217</v>
      </c>
      <c r="F8" s="22">
        <v>58153390</v>
      </c>
      <c r="G8" s="22">
        <v>3823103</v>
      </c>
      <c r="H8" s="22">
        <v>4167649</v>
      </c>
      <c r="I8" s="22">
        <v>5119330</v>
      </c>
      <c r="J8" s="22">
        <v>13110082</v>
      </c>
      <c r="K8" s="22">
        <v>4500363</v>
      </c>
      <c r="L8" s="22">
        <v>4239323</v>
      </c>
      <c r="M8" s="22">
        <v>4264644</v>
      </c>
      <c r="N8" s="22">
        <v>13004330</v>
      </c>
      <c r="O8" s="22">
        <v>4384257</v>
      </c>
      <c r="P8" s="22">
        <v>0</v>
      </c>
      <c r="Q8" s="22">
        <v>4521930</v>
      </c>
      <c r="R8" s="22">
        <v>8906187</v>
      </c>
      <c r="S8" s="22">
        <v>0</v>
      </c>
      <c r="T8" s="22">
        <v>0</v>
      </c>
      <c r="U8" s="22">
        <v>0</v>
      </c>
      <c r="V8" s="22">
        <v>0</v>
      </c>
      <c r="W8" s="22">
        <v>35020599</v>
      </c>
      <c r="X8" s="22">
        <v>39150909</v>
      </c>
      <c r="Y8" s="22">
        <v>-4130310</v>
      </c>
      <c r="Z8" s="23">
        <v>-10.549716738377645</v>
      </c>
      <c r="AA8" s="20">
        <v>58153390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114396</v>
      </c>
      <c r="D10" s="20">
        <v>0</v>
      </c>
      <c r="E10" s="21">
        <v>130787</v>
      </c>
      <c r="F10" s="22">
        <v>130787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98091</v>
      </c>
      <c r="Y10" s="22">
        <v>-98091</v>
      </c>
      <c r="Z10" s="23">
        <v>-100</v>
      </c>
      <c r="AA10" s="20">
        <v>130787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5254124</v>
      </c>
      <c r="D13" s="20">
        <v>0</v>
      </c>
      <c r="E13" s="21">
        <v>5206571</v>
      </c>
      <c r="F13" s="22">
        <v>8782392</v>
      </c>
      <c r="G13" s="22">
        <v>543660</v>
      </c>
      <c r="H13" s="22">
        <v>567660</v>
      </c>
      <c r="I13" s="22">
        <v>582057</v>
      </c>
      <c r="J13" s="22">
        <v>1693377</v>
      </c>
      <c r="K13" s="22">
        <v>587898</v>
      </c>
      <c r="L13" s="22">
        <v>597317</v>
      </c>
      <c r="M13" s="22">
        <v>611189</v>
      </c>
      <c r="N13" s="22">
        <v>1796404</v>
      </c>
      <c r="O13" s="22">
        <v>631069</v>
      </c>
      <c r="P13" s="22">
        <v>0</v>
      </c>
      <c r="Q13" s="22">
        <v>692454</v>
      </c>
      <c r="R13" s="22">
        <v>1323523</v>
      </c>
      <c r="S13" s="22">
        <v>0</v>
      </c>
      <c r="T13" s="22">
        <v>0</v>
      </c>
      <c r="U13" s="22">
        <v>0</v>
      </c>
      <c r="V13" s="22">
        <v>0</v>
      </c>
      <c r="W13" s="22">
        <v>4813304</v>
      </c>
      <c r="X13" s="22">
        <v>3904929</v>
      </c>
      <c r="Y13" s="22">
        <v>908375</v>
      </c>
      <c r="Z13" s="23">
        <v>23.262266740317173</v>
      </c>
      <c r="AA13" s="20">
        <v>8782392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48020930</v>
      </c>
      <c r="D35" s="29">
        <f t="shared" ref="D35:Y35" si="0">SUM(D6:D34)</f>
        <v>0</v>
      </c>
      <c r="E35" s="30">
        <f t="shared" si="0"/>
        <v>57538575</v>
      </c>
      <c r="F35" s="31">
        <f t="shared" si="0"/>
        <v>67066569</v>
      </c>
      <c r="G35" s="31">
        <f t="shared" si="0"/>
        <v>4366763</v>
      </c>
      <c r="H35" s="31">
        <f t="shared" si="0"/>
        <v>4735309</v>
      </c>
      <c r="I35" s="31">
        <f t="shared" si="0"/>
        <v>5701387</v>
      </c>
      <c r="J35" s="31">
        <f t="shared" si="0"/>
        <v>14803459</v>
      </c>
      <c r="K35" s="31">
        <f t="shared" si="0"/>
        <v>5088261</v>
      </c>
      <c r="L35" s="31">
        <f t="shared" si="0"/>
        <v>4836640</v>
      </c>
      <c r="M35" s="31">
        <f t="shared" si="0"/>
        <v>4875833</v>
      </c>
      <c r="N35" s="31">
        <f t="shared" si="0"/>
        <v>14800734</v>
      </c>
      <c r="O35" s="31">
        <f t="shared" si="0"/>
        <v>5015326</v>
      </c>
      <c r="P35" s="31">
        <f t="shared" si="0"/>
        <v>0</v>
      </c>
      <c r="Q35" s="31">
        <f t="shared" si="0"/>
        <v>5214384</v>
      </c>
      <c r="R35" s="31">
        <f t="shared" si="0"/>
        <v>10229710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39833903</v>
      </c>
      <c r="X35" s="31">
        <f t="shared" si="0"/>
        <v>43153929</v>
      </c>
      <c r="Y35" s="31">
        <f t="shared" si="0"/>
        <v>-3320026</v>
      </c>
      <c r="Z35" s="32">
        <f>+IF(X35&lt;&gt;0,+(Y35/X35)*100,0)</f>
        <v>-7.6934501143569101</v>
      </c>
      <c r="AA35" s="29">
        <f>SUM(AA6:AA34)</f>
        <v>67066569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16703711</v>
      </c>
      <c r="D37" s="20">
        <v>0</v>
      </c>
      <c r="E37" s="21">
        <v>15215874</v>
      </c>
      <c r="F37" s="22">
        <v>15215874</v>
      </c>
      <c r="G37" s="22">
        <v>432300</v>
      </c>
      <c r="H37" s="22">
        <v>437384</v>
      </c>
      <c r="I37" s="22">
        <v>480177</v>
      </c>
      <c r="J37" s="22">
        <v>1349861</v>
      </c>
      <c r="K37" s="22">
        <v>565322</v>
      </c>
      <c r="L37" s="22">
        <v>839972</v>
      </c>
      <c r="M37" s="22">
        <v>0</v>
      </c>
      <c r="N37" s="22">
        <v>1405294</v>
      </c>
      <c r="O37" s="22">
        <v>1232981</v>
      </c>
      <c r="P37" s="22">
        <v>0</v>
      </c>
      <c r="Q37" s="22">
        <v>3431899</v>
      </c>
      <c r="R37" s="22">
        <v>4664880</v>
      </c>
      <c r="S37" s="22">
        <v>0</v>
      </c>
      <c r="T37" s="22">
        <v>0</v>
      </c>
      <c r="U37" s="22">
        <v>0</v>
      </c>
      <c r="V37" s="22">
        <v>0</v>
      </c>
      <c r="W37" s="22">
        <v>7420035</v>
      </c>
      <c r="X37" s="22">
        <v>11411847</v>
      </c>
      <c r="Y37" s="22">
        <v>-3991812</v>
      </c>
      <c r="Z37" s="23">
        <v>-34.979543626899307</v>
      </c>
      <c r="AA37" s="20">
        <v>15215874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787974</v>
      </c>
      <c r="D40" s="20">
        <v>0</v>
      </c>
      <c r="E40" s="21">
        <v>3415818</v>
      </c>
      <c r="F40" s="22">
        <v>2415818</v>
      </c>
      <c r="G40" s="22">
        <v>0</v>
      </c>
      <c r="H40" s="22">
        <v>1563</v>
      </c>
      <c r="I40" s="22">
        <v>0</v>
      </c>
      <c r="J40" s="22">
        <v>1563</v>
      </c>
      <c r="K40" s="22">
        <v>28513</v>
      </c>
      <c r="L40" s="22">
        <v>75810</v>
      </c>
      <c r="M40" s="22">
        <v>0</v>
      </c>
      <c r="N40" s="22">
        <v>104323</v>
      </c>
      <c r="O40" s="22">
        <v>0</v>
      </c>
      <c r="P40" s="22">
        <v>0</v>
      </c>
      <c r="Q40" s="22">
        <v>180042</v>
      </c>
      <c r="R40" s="22">
        <v>180042</v>
      </c>
      <c r="S40" s="22">
        <v>0</v>
      </c>
      <c r="T40" s="22">
        <v>0</v>
      </c>
      <c r="U40" s="22">
        <v>0</v>
      </c>
      <c r="V40" s="22">
        <v>0</v>
      </c>
      <c r="W40" s="22">
        <v>285928</v>
      </c>
      <c r="X40" s="22">
        <v>2328525</v>
      </c>
      <c r="Y40" s="22">
        <v>-2042597</v>
      </c>
      <c r="Z40" s="23">
        <v>-87.720638601689913</v>
      </c>
      <c r="AA40" s="20">
        <v>2415818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6506883</v>
      </c>
      <c r="F41" s="22">
        <v>2506883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4880151</v>
      </c>
      <c r="Y41" s="22">
        <v>-4880151</v>
      </c>
      <c r="Z41" s="23">
        <v>-100</v>
      </c>
      <c r="AA41" s="20">
        <v>2506883</v>
      </c>
    </row>
    <row r="42" spans="1:27" x14ac:dyDescent="0.25">
      <c r="A42" s="19" t="s">
        <v>68</v>
      </c>
      <c r="B42" s="15" t="s">
        <v>32</v>
      </c>
      <c r="C42" s="20">
        <v>8748726</v>
      </c>
      <c r="D42" s="20">
        <v>0</v>
      </c>
      <c r="E42" s="21">
        <v>8744717</v>
      </c>
      <c r="F42" s="22">
        <v>8744717</v>
      </c>
      <c r="G42" s="22">
        <v>1062665</v>
      </c>
      <c r="H42" s="22">
        <v>1062665</v>
      </c>
      <c r="I42" s="22">
        <v>1062665</v>
      </c>
      <c r="J42" s="22">
        <v>3187995</v>
      </c>
      <c r="K42" s="22">
        <v>1062665</v>
      </c>
      <c r="L42" s="22">
        <v>0</v>
      </c>
      <c r="M42" s="22">
        <v>2125330</v>
      </c>
      <c r="N42" s="22">
        <v>3187995</v>
      </c>
      <c r="O42" s="22">
        <v>1062665</v>
      </c>
      <c r="P42" s="22">
        <v>0</v>
      </c>
      <c r="Q42" s="22">
        <v>1062665</v>
      </c>
      <c r="R42" s="22">
        <v>2125330</v>
      </c>
      <c r="S42" s="22">
        <v>0</v>
      </c>
      <c r="T42" s="22">
        <v>0</v>
      </c>
      <c r="U42" s="22">
        <v>0</v>
      </c>
      <c r="V42" s="22">
        <v>0</v>
      </c>
      <c r="W42" s="22">
        <v>8501320</v>
      </c>
      <c r="X42" s="22">
        <v>6558534</v>
      </c>
      <c r="Y42" s="22">
        <v>1942786</v>
      </c>
      <c r="Z42" s="23">
        <v>29.622260096539865</v>
      </c>
      <c r="AA42" s="20">
        <v>8744717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4700090</v>
      </c>
      <c r="D44" s="20">
        <v>0</v>
      </c>
      <c r="E44" s="21">
        <v>1758025</v>
      </c>
      <c r="F44" s="22">
        <v>2258025</v>
      </c>
      <c r="G44" s="22">
        <v>671632</v>
      </c>
      <c r="H44" s="22">
        <v>0</v>
      </c>
      <c r="I44" s="22">
        <v>147229</v>
      </c>
      <c r="J44" s="22">
        <v>818861</v>
      </c>
      <c r="K44" s="22">
        <v>0</v>
      </c>
      <c r="L44" s="22">
        <v>549314</v>
      </c>
      <c r="M44" s="22">
        <v>107301</v>
      </c>
      <c r="N44" s="22">
        <v>656615</v>
      </c>
      <c r="O44" s="22">
        <v>0</v>
      </c>
      <c r="P44" s="22">
        <v>0</v>
      </c>
      <c r="Q44" s="22">
        <v>90000</v>
      </c>
      <c r="R44" s="22">
        <v>90000</v>
      </c>
      <c r="S44" s="22">
        <v>0</v>
      </c>
      <c r="T44" s="22">
        <v>0</v>
      </c>
      <c r="U44" s="22">
        <v>0</v>
      </c>
      <c r="V44" s="22">
        <v>0</v>
      </c>
      <c r="W44" s="22">
        <v>1565476</v>
      </c>
      <c r="X44" s="22">
        <v>2175662</v>
      </c>
      <c r="Y44" s="22">
        <v>-610186</v>
      </c>
      <c r="Z44" s="23">
        <v>-28.045992438163648</v>
      </c>
      <c r="AA44" s="20">
        <v>2258025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1303584</v>
      </c>
      <c r="D46" s="20">
        <v>0</v>
      </c>
      <c r="E46" s="21">
        <v>1363509</v>
      </c>
      <c r="F46" s="22">
        <v>1363509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1022625</v>
      </c>
      <c r="Y46" s="22">
        <v>-1022625</v>
      </c>
      <c r="Z46" s="23">
        <v>-100</v>
      </c>
      <c r="AA46" s="20">
        <v>1363509</v>
      </c>
    </row>
    <row r="47" spans="1:27" x14ac:dyDescent="0.25">
      <c r="A47" s="19" t="s">
        <v>73</v>
      </c>
      <c r="B47" s="15" t="s">
        <v>32</v>
      </c>
      <c r="C47" s="20">
        <v>7656171</v>
      </c>
      <c r="D47" s="20">
        <v>0</v>
      </c>
      <c r="E47" s="21">
        <v>8079953</v>
      </c>
      <c r="F47" s="22">
        <v>6579953</v>
      </c>
      <c r="G47" s="22">
        <v>216481</v>
      </c>
      <c r="H47" s="22">
        <v>8000</v>
      </c>
      <c r="I47" s="22">
        <v>7809</v>
      </c>
      <c r="J47" s="22">
        <v>232290</v>
      </c>
      <c r="K47" s="22">
        <v>136306</v>
      </c>
      <c r="L47" s="22">
        <v>230082</v>
      </c>
      <c r="M47" s="22">
        <v>353150</v>
      </c>
      <c r="N47" s="22">
        <v>719538</v>
      </c>
      <c r="O47" s="22">
        <v>72588</v>
      </c>
      <c r="P47" s="22">
        <v>0</v>
      </c>
      <c r="Q47" s="22">
        <v>757517</v>
      </c>
      <c r="R47" s="22">
        <v>830105</v>
      </c>
      <c r="S47" s="22">
        <v>0</v>
      </c>
      <c r="T47" s="22">
        <v>0</v>
      </c>
      <c r="U47" s="22">
        <v>0</v>
      </c>
      <c r="V47" s="22">
        <v>0</v>
      </c>
      <c r="W47" s="22">
        <v>1781933</v>
      </c>
      <c r="X47" s="22">
        <v>5202808</v>
      </c>
      <c r="Y47" s="22">
        <v>-3420875</v>
      </c>
      <c r="Z47" s="23">
        <v>-65.750552394014932</v>
      </c>
      <c r="AA47" s="20">
        <v>6579953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39900256</v>
      </c>
      <c r="D50" s="29">
        <f t="shared" ref="D50:Y50" si="1">SUM(D37:D49)</f>
        <v>0</v>
      </c>
      <c r="E50" s="30">
        <f t="shared" si="1"/>
        <v>45084779</v>
      </c>
      <c r="F50" s="31">
        <f t="shared" si="1"/>
        <v>39084779</v>
      </c>
      <c r="G50" s="31">
        <f t="shared" si="1"/>
        <v>2383078</v>
      </c>
      <c r="H50" s="31">
        <f t="shared" si="1"/>
        <v>1509612</v>
      </c>
      <c r="I50" s="31">
        <f t="shared" si="1"/>
        <v>1697880</v>
      </c>
      <c r="J50" s="31">
        <f t="shared" si="1"/>
        <v>5590570</v>
      </c>
      <c r="K50" s="31">
        <f t="shared" si="1"/>
        <v>1792806</v>
      </c>
      <c r="L50" s="31">
        <f t="shared" si="1"/>
        <v>1695178</v>
      </c>
      <c r="M50" s="31">
        <f t="shared" si="1"/>
        <v>2585781</v>
      </c>
      <c r="N50" s="31">
        <f t="shared" si="1"/>
        <v>6073765</v>
      </c>
      <c r="O50" s="31">
        <f t="shared" si="1"/>
        <v>2368234</v>
      </c>
      <c r="P50" s="31">
        <f t="shared" si="1"/>
        <v>0</v>
      </c>
      <c r="Q50" s="31">
        <f t="shared" si="1"/>
        <v>5522123</v>
      </c>
      <c r="R50" s="31">
        <f t="shared" si="1"/>
        <v>7890357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19554692</v>
      </c>
      <c r="X50" s="31">
        <f t="shared" si="1"/>
        <v>33580152</v>
      </c>
      <c r="Y50" s="31">
        <f t="shared" si="1"/>
        <v>-14025460</v>
      </c>
      <c r="Z50" s="32">
        <f>+IF(X50&lt;&gt;0,+(Y50/X50)*100,0)</f>
        <v>-41.767112906457356</v>
      </c>
      <c r="AA50" s="29">
        <f>SUM(AA37:AA49)</f>
        <v>39084779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8120674</v>
      </c>
      <c r="D51" s="39">
        <f t="shared" si="2"/>
        <v>0</v>
      </c>
      <c r="E51" s="40">
        <f t="shared" si="2"/>
        <v>12453796</v>
      </c>
      <c r="F51" s="41">
        <f t="shared" si="2"/>
        <v>27981790</v>
      </c>
      <c r="G51" s="41">
        <f t="shared" si="2"/>
        <v>1983685</v>
      </c>
      <c r="H51" s="41">
        <f t="shared" si="2"/>
        <v>3225697</v>
      </c>
      <c r="I51" s="41">
        <f t="shared" si="2"/>
        <v>4003507</v>
      </c>
      <c r="J51" s="41">
        <f t="shared" si="2"/>
        <v>9212889</v>
      </c>
      <c r="K51" s="41">
        <f t="shared" si="2"/>
        <v>3295455</v>
      </c>
      <c r="L51" s="41">
        <f t="shared" si="2"/>
        <v>3141462</v>
      </c>
      <c r="M51" s="41">
        <f t="shared" si="2"/>
        <v>2290052</v>
      </c>
      <c r="N51" s="41">
        <f t="shared" si="2"/>
        <v>8726969</v>
      </c>
      <c r="O51" s="41">
        <f t="shared" si="2"/>
        <v>2647092</v>
      </c>
      <c r="P51" s="41">
        <f t="shared" si="2"/>
        <v>0</v>
      </c>
      <c r="Q51" s="41">
        <f t="shared" si="2"/>
        <v>-307739</v>
      </c>
      <c r="R51" s="41">
        <f t="shared" si="2"/>
        <v>2339353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20279211</v>
      </c>
      <c r="X51" s="41">
        <f t="shared" si="2"/>
        <v>9573777</v>
      </c>
      <c r="Y51" s="41">
        <f t="shared" si="2"/>
        <v>10705434</v>
      </c>
      <c r="Z51" s="42">
        <f>+IF(X51&lt;&gt;0,+(Y51/X51)*100,0)</f>
        <v>111.82038186182946</v>
      </c>
      <c r="AA51" s="39">
        <f>+AA35-AA50</f>
        <v>27981790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3611420</v>
      </c>
      <c r="H52" s="22">
        <v>2134792</v>
      </c>
      <c r="I52" s="22">
        <v>0</v>
      </c>
      <c r="J52" s="22">
        <v>5746212</v>
      </c>
      <c r="K52" s="22">
        <v>430478</v>
      </c>
      <c r="L52" s="22">
        <v>0</v>
      </c>
      <c r="M52" s="22">
        <v>0</v>
      </c>
      <c r="N52" s="22">
        <v>430478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6176690</v>
      </c>
      <c r="X52" s="22">
        <v>0</v>
      </c>
      <c r="Y52" s="22">
        <v>6176690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8120674</v>
      </c>
      <c r="D54" s="48">
        <f t="shared" si="3"/>
        <v>0</v>
      </c>
      <c r="E54" s="49">
        <f t="shared" si="3"/>
        <v>12453796</v>
      </c>
      <c r="F54" s="50">
        <f t="shared" si="3"/>
        <v>27981790</v>
      </c>
      <c r="G54" s="50">
        <f t="shared" si="3"/>
        <v>5595105</v>
      </c>
      <c r="H54" s="50">
        <f t="shared" si="3"/>
        <v>5360489</v>
      </c>
      <c r="I54" s="50">
        <f t="shared" si="3"/>
        <v>4003507</v>
      </c>
      <c r="J54" s="50">
        <f t="shared" si="3"/>
        <v>14959101</v>
      </c>
      <c r="K54" s="50">
        <f t="shared" si="3"/>
        <v>3725933</v>
      </c>
      <c r="L54" s="50">
        <f t="shared" si="3"/>
        <v>3141462</v>
      </c>
      <c r="M54" s="50">
        <f t="shared" si="3"/>
        <v>2290052</v>
      </c>
      <c r="N54" s="50">
        <f t="shared" si="3"/>
        <v>9157447</v>
      </c>
      <c r="O54" s="50">
        <f t="shared" si="3"/>
        <v>2647092</v>
      </c>
      <c r="P54" s="50">
        <f t="shared" si="3"/>
        <v>0</v>
      </c>
      <c r="Q54" s="50">
        <f t="shared" si="3"/>
        <v>-307739</v>
      </c>
      <c r="R54" s="50">
        <f t="shared" si="3"/>
        <v>2339353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26455901</v>
      </c>
      <c r="X54" s="50">
        <f t="shared" si="3"/>
        <v>9573777</v>
      </c>
      <c r="Y54" s="50">
        <f t="shared" si="3"/>
        <v>16882124</v>
      </c>
      <c r="Z54" s="51">
        <f>+IF(X54&lt;&gt;0,+(Y54/X54)*100,0)</f>
        <v>176.33713423657142</v>
      </c>
      <c r="AA54" s="48">
        <f>SUM(AA51:AA53)</f>
        <v>27981790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8120674</v>
      </c>
      <c r="D56" s="54">
        <f>+D54-D55</f>
        <v>0</v>
      </c>
      <c r="E56" s="55">
        <f t="shared" si="4"/>
        <v>12453796</v>
      </c>
      <c r="F56" s="56">
        <f t="shared" si="4"/>
        <v>27981790</v>
      </c>
      <c r="G56" s="56">
        <f t="shared" si="4"/>
        <v>5595105</v>
      </c>
      <c r="H56" s="56">
        <f t="shared" si="4"/>
        <v>5360489</v>
      </c>
      <c r="I56" s="56">
        <f t="shared" si="4"/>
        <v>4003507</v>
      </c>
      <c r="J56" s="56">
        <f t="shared" si="4"/>
        <v>14959101</v>
      </c>
      <c r="K56" s="56">
        <f t="shared" si="4"/>
        <v>3725933</v>
      </c>
      <c r="L56" s="56">
        <f t="shared" si="4"/>
        <v>3141462</v>
      </c>
      <c r="M56" s="56">
        <f t="shared" si="4"/>
        <v>2290052</v>
      </c>
      <c r="N56" s="56">
        <f t="shared" si="4"/>
        <v>9157447</v>
      </c>
      <c r="O56" s="56">
        <f t="shared" si="4"/>
        <v>2647092</v>
      </c>
      <c r="P56" s="56">
        <f t="shared" si="4"/>
        <v>0</v>
      </c>
      <c r="Q56" s="56">
        <f t="shared" si="4"/>
        <v>-307739</v>
      </c>
      <c r="R56" s="56">
        <f t="shared" si="4"/>
        <v>2339353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26455901</v>
      </c>
      <c r="X56" s="56">
        <f t="shared" si="4"/>
        <v>9573777</v>
      </c>
      <c r="Y56" s="56">
        <f t="shared" si="4"/>
        <v>16882124</v>
      </c>
      <c r="Z56" s="57">
        <f>+IF(X56&lt;&gt;0,+(Y56/X56)*100,0)</f>
        <v>176.33713423657142</v>
      </c>
      <c r="AA56" s="54">
        <f>+AA54-AA55</f>
        <v>27981790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8120674</v>
      </c>
      <c r="D59" s="48">
        <f>SUM(D56:D58)</f>
        <v>0</v>
      </c>
      <c r="E59" s="49">
        <f t="shared" si="5"/>
        <v>12453796</v>
      </c>
      <c r="F59" s="50">
        <f t="shared" si="5"/>
        <v>27981790</v>
      </c>
      <c r="G59" s="50">
        <f t="shared" si="5"/>
        <v>5595105</v>
      </c>
      <c r="H59" s="50">
        <f t="shared" si="5"/>
        <v>5360489</v>
      </c>
      <c r="I59" s="50">
        <f t="shared" si="5"/>
        <v>4003507</v>
      </c>
      <c r="J59" s="50">
        <f t="shared" si="5"/>
        <v>14959101</v>
      </c>
      <c r="K59" s="50">
        <f t="shared" si="5"/>
        <v>3725933</v>
      </c>
      <c r="L59" s="50">
        <f t="shared" si="5"/>
        <v>3141462</v>
      </c>
      <c r="M59" s="50">
        <f t="shared" si="5"/>
        <v>2290052</v>
      </c>
      <c r="N59" s="50">
        <f t="shared" si="5"/>
        <v>9157447</v>
      </c>
      <c r="O59" s="50">
        <f t="shared" si="5"/>
        <v>2647092</v>
      </c>
      <c r="P59" s="50">
        <f t="shared" si="5"/>
        <v>0</v>
      </c>
      <c r="Q59" s="50">
        <f t="shared" si="5"/>
        <v>-307739</v>
      </c>
      <c r="R59" s="50">
        <f t="shared" si="5"/>
        <v>2339353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26455901</v>
      </c>
      <c r="X59" s="50">
        <f t="shared" si="5"/>
        <v>9573777</v>
      </c>
      <c r="Y59" s="50">
        <f t="shared" si="5"/>
        <v>16882124</v>
      </c>
      <c r="Z59" s="51">
        <f>+IF(X59&lt;&gt;0,+(Y59/X59)*100,0)</f>
        <v>176.33713423657142</v>
      </c>
      <c r="AA59" s="48">
        <f>SUM(AA56:AA58)</f>
        <v>27981790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8120674</v>
      </c>
      <c r="D62" s="65">
        <f>SUM(D59:D61)</f>
        <v>0</v>
      </c>
      <c r="E62" s="66">
        <f t="shared" si="6"/>
        <v>12453796</v>
      </c>
      <c r="F62" s="67">
        <f t="shared" si="6"/>
        <v>27981790</v>
      </c>
      <c r="G62" s="67">
        <f t="shared" si="6"/>
        <v>5595105</v>
      </c>
      <c r="H62" s="67">
        <f t="shared" si="6"/>
        <v>5360489</v>
      </c>
      <c r="I62" s="67">
        <f t="shared" si="6"/>
        <v>4003507</v>
      </c>
      <c r="J62" s="67">
        <f t="shared" si="6"/>
        <v>14959101</v>
      </c>
      <c r="K62" s="67">
        <f t="shared" si="6"/>
        <v>3725933</v>
      </c>
      <c r="L62" s="67">
        <f t="shared" si="6"/>
        <v>3141462</v>
      </c>
      <c r="M62" s="67">
        <f t="shared" si="6"/>
        <v>2290052</v>
      </c>
      <c r="N62" s="67">
        <f t="shared" si="6"/>
        <v>9157447</v>
      </c>
      <c r="O62" s="67">
        <f t="shared" si="6"/>
        <v>2647092</v>
      </c>
      <c r="P62" s="67">
        <f t="shared" si="6"/>
        <v>0</v>
      </c>
      <c r="Q62" s="67">
        <f t="shared" si="6"/>
        <v>-307739</v>
      </c>
      <c r="R62" s="67">
        <f t="shared" si="6"/>
        <v>2339353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26455901</v>
      </c>
      <c r="X62" s="67">
        <f t="shared" si="6"/>
        <v>9573777</v>
      </c>
      <c r="Y62" s="67">
        <f t="shared" si="6"/>
        <v>16882124</v>
      </c>
      <c r="Z62" s="68">
        <f>+IF(X62&lt;&gt;0,+(Y62/X62)*100,0)</f>
        <v>176.33713423657142</v>
      </c>
      <c r="AA62" s="65">
        <f>SUM(AA59:AA61)</f>
        <v>27981790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4316828</v>
      </c>
      <c r="D8" s="20">
        <v>0</v>
      </c>
      <c r="E8" s="21">
        <v>4893079</v>
      </c>
      <c r="F8" s="22">
        <v>4535043</v>
      </c>
      <c r="G8" s="22">
        <v>445894</v>
      </c>
      <c r="H8" s="22">
        <v>380941</v>
      </c>
      <c r="I8" s="22">
        <v>365912</v>
      </c>
      <c r="J8" s="22">
        <v>1192747</v>
      </c>
      <c r="K8" s="22">
        <v>322017</v>
      </c>
      <c r="L8" s="22">
        <v>362962</v>
      </c>
      <c r="M8" s="22">
        <v>0</v>
      </c>
      <c r="N8" s="22">
        <v>684979</v>
      </c>
      <c r="O8" s="22">
        <v>363905</v>
      </c>
      <c r="P8" s="22">
        <v>358467</v>
      </c>
      <c r="Q8" s="22">
        <v>353474</v>
      </c>
      <c r="R8" s="22">
        <v>1075846</v>
      </c>
      <c r="S8" s="22">
        <v>0</v>
      </c>
      <c r="T8" s="22">
        <v>0</v>
      </c>
      <c r="U8" s="22">
        <v>0</v>
      </c>
      <c r="V8" s="22">
        <v>0</v>
      </c>
      <c r="W8" s="22">
        <v>2953572</v>
      </c>
      <c r="X8" s="22">
        <v>3401289</v>
      </c>
      <c r="Y8" s="22">
        <v>-447717</v>
      </c>
      <c r="Z8" s="23">
        <v>-13.163156673837479</v>
      </c>
      <c r="AA8" s="20">
        <v>4535043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2078993</v>
      </c>
      <c r="F13" s="22">
        <v>2016839</v>
      </c>
      <c r="G13" s="22">
        <v>161826</v>
      </c>
      <c r="H13" s="22">
        <v>163606</v>
      </c>
      <c r="I13" s="22">
        <v>168000</v>
      </c>
      <c r="J13" s="22">
        <v>493432</v>
      </c>
      <c r="K13" s="22">
        <v>169467</v>
      </c>
      <c r="L13" s="22">
        <v>171674</v>
      </c>
      <c r="M13" s="22">
        <v>0</v>
      </c>
      <c r="N13" s="22">
        <v>341141</v>
      </c>
      <c r="O13" s="22">
        <v>175660</v>
      </c>
      <c r="P13" s="22">
        <v>177444</v>
      </c>
      <c r="Q13" s="22">
        <v>174889</v>
      </c>
      <c r="R13" s="22">
        <v>527993</v>
      </c>
      <c r="S13" s="22">
        <v>0</v>
      </c>
      <c r="T13" s="22">
        <v>0</v>
      </c>
      <c r="U13" s="22">
        <v>0</v>
      </c>
      <c r="V13" s="22">
        <v>0</v>
      </c>
      <c r="W13" s="22">
        <v>1362566</v>
      </c>
      <c r="X13" s="22">
        <v>1512630</v>
      </c>
      <c r="Y13" s="22">
        <v>-150064</v>
      </c>
      <c r="Z13" s="23">
        <v>-9.9207340856653641</v>
      </c>
      <c r="AA13" s="20">
        <v>2016839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571993</v>
      </c>
      <c r="D31" s="20">
        <v>0</v>
      </c>
      <c r="E31" s="21">
        <v>5105515</v>
      </c>
      <c r="F31" s="22">
        <v>793791</v>
      </c>
      <c r="G31" s="22">
        <v>227450</v>
      </c>
      <c r="H31" s="22">
        <v>34411</v>
      </c>
      <c r="I31" s="22">
        <v>34411</v>
      </c>
      <c r="J31" s="22">
        <v>296272</v>
      </c>
      <c r="K31" s="22">
        <v>32907</v>
      </c>
      <c r="L31" s="22">
        <v>34411</v>
      </c>
      <c r="M31" s="22">
        <v>0</v>
      </c>
      <c r="N31" s="22">
        <v>67318</v>
      </c>
      <c r="O31" s="22">
        <v>34651</v>
      </c>
      <c r="P31" s="22">
        <v>32013</v>
      </c>
      <c r="Q31" s="22">
        <v>30441</v>
      </c>
      <c r="R31" s="22">
        <v>97105</v>
      </c>
      <c r="S31" s="22">
        <v>0</v>
      </c>
      <c r="T31" s="22">
        <v>0</v>
      </c>
      <c r="U31" s="22">
        <v>0</v>
      </c>
      <c r="V31" s="22">
        <v>0</v>
      </c>
      <c r="W31" s="22">
        <v>460695</v>
      </c>
      <c r="X31" s="22">
        <v>595341</v>
      </c>
      <c r="Y31" s="22">
        <v>-134646</v>
      </c>
      <c r="Z31" s="23">
        <v>-22.616618039073405</v>
      </c>
      <c r="AA31" s="20">
        <v>793791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4888821</v>
      </c>
      <c r="D35" s="29">
        <f t="shared" ref="D35:Y35" si="0">SUM(D6:D34)</f>
        <v>0</v>
      </c>
      <c r="E35" s="30">
        <f t="shared" si="0"/>
        <v>12077587</v>
      </c>
      <c r="F35" s="31">
        <f t="shared" si="0"/>
        <v>7345673</v>
      </c>
      <c r="G35" s="31">
        <f t="shared" si="0"/>
        <v>835170</v>
      </c>
      <c r="H35" s="31">
        <f t="shared" si="0"/>
        <v>578958</v>
      </c>
      <c r="I35" s="31">
        <f t="shared" si="0"/>
        <v>568323</v>
      </c>
      <c r="J35" s="31">
        <f t="shared" si="0"/>
        <v>1982451</v>
      </c>
      <c r="K35" s="31">
        <f t="shared" si="0"/>
        <v>524391</v>
      </c>
      <c r="L35" s="31">
        <f t="shared" si="0"/>
        <v>569047</v>
      </c>
      <c r="M35" s="31">
        <f t="shared" si="0"/>
        <v>0</v>
      </c>
      <c r="N35" s="31">
        <f t="shared" si="0"/>
        <v>1093438</v>
      </c>
      <c r="O35" s="31">
        <f t="shared" si="0"/>
        <v>574216</v>
      </c>
      <c r="P35" s="31">
        <f t="shared" si="0"/>
        <v>567924</v>
      </c>
      <c r="Q35" s="31">
        <f t="shared" si="0"/>
        <v>558804</v>
      </c>
      <c r="R35" s="31">
        <f t="shared" si="0"/>
        <v>1700944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4776833</v>
      </c>
      <c r="X35" s="31">
        <f t="shared" si="0"/>
        <v>5509260</v>
      </c>
      <c r="Y35" s="31">
        <f t="shared" si="0"/>
        <v>-732427</v>
      </c>
      <c r="Z35" s="32">
        <f>+IF(X35&lt;&gt;0,+(Y35/X35)*100,0)</f>
        <v>-13.29447148981896</v>
      </c>
      <c r="AA35" s="29">
        <f>SUM(AA6:AA34)</f>
        <v>7345673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1957939</v>
      </c>
      <c r="D37" s="20">
        <v>0</v>
      </c>
      <c r="E37" s="21">
        <v>4754720</v>
      </c>
      <c r="F37" s="22">
        <v>4724907</v>
      </c>
      <c r="G37" s="22">
        <v>282106</v>
      </c>
      <c r="H37" s="22">
        <v>317914</v>
      </c>
      <c r="I37" s="22">
        <v>295053</v>
      </c>
      <c r="J37" s="22">
        <v>895073</v>
      </c>
      <c r="K37" s="22">
        <v>333731</v>
      </c>
      <c r="L37" s="22">
        <v>322468</v>
      </c>
      <c r="M37" s="22">
        <v>0</v>
      </c>
      <c r="N37" s="22">
        <v>656199</v>
      </c>
      <c r="O37" s="22">
        <v>366865</v>
      </c>
      <c r="P37" s="22">
        <v>314542</v>
      </c>
      <c r="Q37" s="22">
        <v>336023</v>
      </c>
      <c r="R37" s="22">
        <v>1017430</v>
      </c>
      <c r="S37" s="22">
        <v>0</v>
      </c>
      <c r="T37" s="22">
        <v>0</v>
      </c>
      <c r="U37" s="22">
        <v>0</v>
      </c>
      <c r="V37" s="22">
        <v>0</v>
      </c>
      <c r="W37" s="22">
        <v>2568702</v>
      </c>
      <c r="X37" s="22">
        <v>3543678</v>
      </c>
      <c r="Y37" s="22">
        <v>-974976</v>
      </c>
      <c r="Z37" s="23">
        <v>-27.513109261055885</v>
      </c>
      <c r="AA37" s="20">
        <v>4724907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3190655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2642492</v>
      </c>
      <c r="F42" s="22">
        <v>2642492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1981872</v>
      </c>
      <c r="Y42" s="22">
        <v>-1981872</v>
      </c>
      <c r="Z42" s="23">
        <v>-100</v>
      </c>
      <c r="AA42" s="20">
        <v>2642492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99000</v>
      </c>
      <c r="F44" s="22">
        <v>99000</v>
      </c>
      <c r="G44" s="22">
        <v>0</v>
      </c>
      <c r="H44" s="22">
        <v>3924</v>
      </c>
      <c r="I44" s="22">
        <v>1139</v>
      </c>
      <c r="J44" s="22">
        <v>5063</v>
      </c>
      <c r="K44" s="22">
        <v>2504</v>
      </c>
      <c r="L44" s="22">
        <v>497</v>
      </c>
      <c r="M44" s="22">
        <v>0</v>
      </c>
      <c r="N44" s="22">
        <v>3001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8064</v>
      </c>
      <c r="X44" s="22">
        <v>74250</v>
      </c>
      <c r="Y44" s="22">
        <v>-66186</v>
      </c>
      <c r="Z44" s="23">
        <v>-89.139393939393941</v>
      </c>
      <c r="AA44" s="20">
        <v>99000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17409</v>
      </c>
      <c r="D47" s="20">
        <v>0</v>
      </c>
      <c r="E47" s="21">
        <v>1199054</v>
      </c>
      <c r="F47" s="22">
        <v>1199719</v>
      </c>
      <c r="G47" s="22">
        <v>15370</v>
      </c>
      <c r="H47" s="22">
        <v>42593</v>
      </c>
      <c r="I47" s="22">
        <v>34724</v>
      </c>
      <c r="J47" s="22">
        <v>92687</v>
      </c>
      <c r="K47" s="22">
        <v>55988</v>
      </c>
      <c r="L47" s="22">
        <v>42997</v>
      </c>
      <c r="M47" s="22">
        <v>0</v>
      </c>
      <c r="N47" s="22">
        <v>98985</v>
      </c>
      <c r="O47" s="22">
        <v>158865</v>
      </c>
      <c r="P47" s="22">
        <v>131454</v>
      </c>
      <c r="Q47" s="22">
        <v>46745</v>
      </c>
      <c r="R47" s="22">
        <v>337064</v>
      </c>
      <c r="S47" s="22">
        <v>0</v>
      </c>
      <c r="T47" s="22">
        <v>0</v>
      </c>
      <c r="U47" s="22">
        <v>0</v>
      </c>
      <c r="V47" s="22">
        <v>0</v>
      </c>
      <c r="W47" s="22">
        <v>528736</v>
      </c>
      <c r="X47" s="22">
        <v>899793</v>
      </c>
      <c r="Y47" s="22">
        <v>-371057</v>
      </c>
      <c r="Z47" s="23">
        <v>-41.23804030482566</v>
      </c>
      <c r="AA47" s="20">
        <v>1199719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5166003</v>
      </c>
      <c r="D50" s="29">
        <f t="shared" ref="D50:Y50" si="1">SUM(D37:D49)</f>
        <v>0</v>
      </c>
      <c r="E50" s="30">
        <f t="shared" si="1"/>
        <v>8695266</v>
      </c>
      <c r="F50" s="31">
        <f t="shared" si="1"/>
        <v>8666118</v>
      </c>
      <c r="G50" s="31">
        <f t="shared" si="1"/>
        <v>297476</v>
      </c>
      <c r="H50" s="31">
        <f t="shared" si="1"/>
        <v>364431</v>
      </c>
      <c r="I50" s="31">
        <f t="shared" si="1"/>
        <v>330916</v>
      </c>
      <c r="J50" s="31">
        <f t="shared" si="1"/>
        <v>992823</v>
      </c>
      <c r="K50" s="31">
        <f t="shared" si="1"/>
        <v>392223</v>
      </c>
      <c r="L50" s="31">
        <f t="shared" si="1"/>
        <v>365962</v>
      </c>
      <c r="M50" s="31">
        <f t="shared" si="1"/>
        <v>0</v>
      </c>
      <c r="N50" s="31">
        <f t="shared" si="1"/>
        <v>758185</v>
      </c>
      <c r="O50" s="31">
        <f t="shared" si="1"/>
        <v>525730</v>
      </c>
      <c r="P50" s="31">
        <f t="shared" si="1"/>
        <v>445996</v>
      </c>
      <c r="Q50" s="31">
        <f t="shared" si="1"/>
        <v>382768</v>
      </c>
      <c r="R50" s="31">
        <f t="shared" si="1"/>
        <v>1354494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3105502</v>
      </c>
      <c r="X50" s="31">
        <f t="shared" si="1"/>
        <v>6499593</v>
      </c>
      <c r="Y50" s="31">
        <f t="shared" si="1"/>
        <v>-3394091</v>
      </c>
      <c r="Z50" s="32">
        <f>+IF(X50&lt;&gt;0,+(Y50/X50)*100,0)</f>
        <v>-52.220054394175143</v>
      </c>
      <c r="AA50" s="29">
        <f>SUM(AA37:AA49)</f>
        <v>8666118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-277182</v>
      </c>
      <c r="D51" s="39">
        <f t="shared" si="2"/>
        <v>0</v>
      </c>
      <c r="E51" s="40">
        <f t="shared" si="2"/>
        <v>3382321</v>
      </c>
      <c r="F51" s="41">
        <f t="shared" si="2"/>
        <v>-1320445</v>
      </c>
      <c r="G51" s="41">
        <f t="shared" si="2"/>
        <v>537694</v>
      </c>
      <c r="H51" s="41">
        <f t="shared" si="2"/>
        <v>214527</v>
      </c>
      <c r="I51" s="41">
        <f t="shared" si="2"/>
        <v>237407</v>
      </c>
      <c r="J51" s="41">
        <f t="shared" si="2"/>
        <v>989628</v>
      </c>
      <c r="K51" s="41">
        <f t="shared" si="2"/>
        <v>132168</v>
      </c>
      <c r="L51" s="41">
        <f t="shared" si="2"/>
        <v>203085</v>
      </c>
      <c r="M51" s="41">
        <f t="shared" si="2"/>
        <v>0</v>
      </c>
      <c r="N51" s="41">
        <f t="shared" si="2"/>
        <v>335253</v>
      </c>
      <c r="O51" s="41">
        <f t="shared" si="2"/>
        <v>48486</v>
      </c>
      <c r="P51" s="41">
        <f t="shared" si="2"/>
        <v>121928</v>
      </c>
      <c r="Q51" s="41">
        <f t="shared" si="2"/>
        <v>176036</v>
      </c>
      <c r="R51" s="41">
        <f t="shared" si="2"/>
        <v>346450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1671331</v>
      </c>
      <c r="X51" s="41">
        <f t="shared" si="2"/>
        <v>-990333</v>
      </c>
      <c r="Y51" s="41">
        <f t="shared" si="2"/>
        <v>2661664</v>
      </c>
      <c r="Z51" s="42">
        <f>+IF(X51&lt;&gt;0,+(Y51/X51)*100,0)</f>
        <v>-268.76454687463712</v>
      </c>
      <c r="AA51" s="39">
        <f>+AA35-AA50</f>
        <v>-1320445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-277182</v>
      </c>
      <c r="D54" s="48">
        <f t="shared" si="3"/>
        <v>0</v>
      </c>
      <c r="E54" s="49">
        <f t="shared" si="3"/>
        <v>3382321</v>
      </c>
      <c r="F54" s="50">
        <f t="shared" si="3"/>
        <v>-1320445</v>
      </c>
      <c r="G54" s="50">
        <f t="shared" si="3"/>
        <v>537694</v>
      </c>
      <c r="H54" s="50">
        <f t="shared" si="3"/>
        <v>214527</v>
      </c>
      <c r="I54" s="50">
        <f t="shared" si="3"/>
        <v>237407</v>
      </c>
      <c r="J54" s="50">
        <f t="shared" si="3"/>
        <v>989628</v>
      </c>
      <c r="K54" s="50">
        <f t="shared" si="3"/>
        <v>132168</v>
      </c>
      <c r="L54" s="50">
        <f t="shared" si="3"/>
        <v>203085</v>
      </c>
      <c r="M54" s="50">
        <f t="shared" si="3"/>
        <v>0</v>
      </c>
      <c r="N54" s="50">
        <f t="shared" si="3"/>
        <v>335253</v>
      </c>
      <c r="O54" s="50">
        <f t="shared" si="3"/>
        <v>48486</v>
      </c>
      <c r="P54" s="50">
        <f t="shared" si="3"/>
        <v>121928</v>
      </c>
      <c r="Q54" s="50">
        <f t="shared" si="3"/>
        <v>176036</v>
      </c>
      <c r="R54" s="50">
        <f t="shared" si="3"/>
        <v>346450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1671331</v>
      </c>
      <c r="X54" s="50">
        <f t="shared" si="3"/>
        <v>-990333</v>
      </c>
      <c r="Y54" s="50">
        <f t="shared" si="3"/>
        <v>2661664</v>
      </c>
      <c r="Z54" s="51">
        <f>+IF(X54&lt;&gt;0,+(Y54/X54)*100,0)</f>
        <v>-268.76454687463712</v>
      </c>
      <c r="AA54" s="48">
        <f>SUM(AA51:AA53)</f>
        <v>-1320445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-277182</v>
      </c>
      <c r="D56" s="54">
        <f>+D54-D55</f>
        <v>0</v>
      </c>
      <c r="E56" s="55">
        <f t="shared" si="4"/>
        <v>3382321</v>
      </c>
      <c r="F56" s="56">
        <f t="shared" si="4"/>
        <v>-1320445</v>
      </c>
      <c r="G56" s="56">
        <f t="shared" si="4"/>
        <v>537694</v>
      </c>
      <c r="H56" s="56">
        <f t="shared" si="4"/>
        <v>214527</v>
      </c>
      <c r="I56" s="56">
        <f t="shared" si="4"/>
        <v>237407</v>
      </c>
      <c r="J56" s="56">
        <f t="shared" si="4"/>
        <v>989628</v>
      </c>
      <c r="K56" s="56">
        <f t="shared" si="4"/>
        <v>132168</v>
      </c>
      <c r="L56" s="56">
        <f t="shared" si="4"/>
        <v>203085</v>
      </c>
      <c r="M56" s="56">
        <f t="shared" si="4"/>
        <v>0</v>
      </c>
      <c r="N56" s="56">
        <f t="shared" si="4"/>
        <v>335253</v>
      </c>
      <c r="O56" s="56">
        <f t="shared" si="4"/>
        <v>48486</v>
      </c>
      <c r="P56" s="56">
        <f t="shared" si="4"/>
        <v>121928</v>
      </c>
      <c r="Q56" s="56">
        <f t="shared" si="4"/>
        <v>176036</v>
      </c>
      <c r="R56" s="56">
        <f t="shared" si="4"/>
        <v>346450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1671331</v>
      </c>
      <c r="X56" s="56">
        <f t="shared" si="4"/>
        <v>-990333</v>
      </c>
      <c r="Y56" s="56">
        <f t="shared" si="4"/>
        <v>2661664</v>
      </c>
      <c r="Z56" s="57">
        <f>+IF(X56&lt;&gt;0,+(Y56/X56)*100,0)</f>
        <v>-268.76454687463712</v>
      </c>
      <c r="AA56" s="54">
        <f>+AA54-AA55</f>
        <v>-1320445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-277182</v>
      </c>
      <c r="D59" s="48">
        <f>SUM(D56:D58)</f>
        <v>0</v>
      </c>
      <c r="E59" s="49">
        <f t="shared" si="5"/>
        <v>3382321</v>
      </c>
      <c r="F59" s="50">
        <f t="shared" si="5"/>
        <v>-1320445</v>
      </c>
      <c r="G59" s="50">
        <f t="shared" si="5"/>
        <v>537694</v>
      </c>
      <c r="H59" s="50">
        <f t="shared" si="5"/>
        <v>214527</v>
      </c>
      <c r="I59" s="50">
        <f t="shared" si="5"/>
        <v>237407</v>
      </c>
      <c r="J59" s="50">
        <f t="shared" si="5"/>
        <v>989628</v>
      </c>
      <c r="K59" s="50">
        <f t="shared" si="5"/>
        <v>132168</v>
      </c>
      <c r="L59" s="50">
        <f t="shared" si="5"/>
        <v>203085</v>
      </c>
      <c r="M59" s="50">
        <f t="shared" si="5"/>
        <v>0</v>
      </c>
      <c r="N59" s="50">
        <f t="shared" si="5"/>
        <v>335253</v>
      </c>
      <c r="O59" s="50">
        <f t="shared" si="5"/>
        <v>48486</v>
      </c>
      <c r="P59" s="50">
        <f t="shared" si="5"/>
        <v>121928</v>
      </c>
      <c r="Q59" s="50">
        <f t="shared" si="5"/>
        <v>176036</v>
      </c>
      <c r="R59" s="50">
        <f t="shared" si="5"/>
        <v>346450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1671331</v>
      </c>
      <c r="X59" s="50">
        <f t="shared" si="5"/>
        <v>-990333</v>
      </c>
      <c r="Y59" s="50">
        <f t="shared" si="5"/>
        <v>2661664</v>
      </c>
      <c r="Z59" s="51">
        <f>+IF(X59&lt;&gt;0,+(Y59/X59)*100,0)</f>
        <v>-268.76454687463712</v>
      </c>
      <c r="AA59" s="48">
        <f>SUM(AA56:AA58)</f>
        <v>-1320445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-277182</v>
      </c>
      <c r="D62" s="65">
        <f>SUM(D59:D61)</f>
        <v>0</v>
      </c>
      <c r="E62" s="66">
        <f t="shared" si="6"/>
        <v>3382321</v>
      </c>
      <c r="F62" s="67">
        <f t="shared" si="6"/>
        <v>-1320445</v>
      </c>
      <c r="G62" s="67">
        <f t="shared" si="6"/>
        <v>537694</v>
      </c>
      <c r="H62" s="67">
        <f t="shared" si="6"/>
        <v>214527</v>
      </c>
      <c r="I62" s="67">
        <f t="shared" si="6"/>
        <v>237407</v>
      </c>
      <c r="J62" s="67">
        <f t="shared" si="6"/>
        <v>989628</v>
      </c>
      <c r="K62" s="67">
        <f t="shared" si="6"/>
        <v>132168</v>
      </c>
      <c r="L62" s="67">
        <f t="shared" si="6"/>
        <v>203085</v>
      </c>
      <c r="M62" s="67">
        <f t="shared" si="6"/>
        <v>0</v>
      </c>
      <c r="N62" s="67">
        <f t="shared" si="6"/>
        <v>335253</v>
      </c>
      <c r="O62" s="67">
        <f t="shared" si="6"/>
        <v>48486</v>
      </c>
      <c r="P62" s="67">
        <f t="shared" si="6"/>
        <v>121928</v>
      </c>
      <c r="Q62" s="67">
        <f t="shared" si="6"/>
        <v>176036</v>
      </c>
      <c r="R62" s="67">
        <f t="shared" si="6"/>
        <v>346450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1671331</v>
      </c>
      <c r="X62" s="67">
        <f t="shared" si="6"/>
        <v>-990333</v>
      </c>
      <c r="Y62" s="67">
        <f t="shared" si="6"/>
        <v>2661664</v>
      </c>
      <c r="Z62" s="68">
        <f>+IF(X62&lt;&gt;0,+(Y62/X62)*100,0)</f>
        <v>-268.76454687463712</v>
      </c>
      <c r="AA62" s="65">
        <f>SUM(AA59:AA61)</f>
        <v>-1320445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15923591</v>
      </c>
      <c r="D8" s="20">
        <v>0</v>
      </c>
      <c r="E8" s="21">
        <v>22371836</v>
      </c>
      <c r="F8" s="22">
        <v>16199431</v>
      </c>
      <c r="G8" s="22">
        <v>47712</v>
      </c>
      <c r="H8" s="22">
        <v>1322967</v>
      </c>
      <c r="I8" s="22">
        <v>1329232</v>
      </c>
      <c r="J8" s="22">
        <v>2699911</v>
      </c>
      <c r="K8" s="22">
        <v>1481019</v>
      </c>
      <c r="L8" s="22">
        <v>1377322</v>
      </c>
      <c r="M8" s="22">
        <v>1465700</v>
      </c>
      <c r="N8" s="22">
        <v>4324041</v>
      </c>
      <c r="O8" s="22">
        <v>1348620</v>
      </c>
      <c r="P8" s="22">
        <v>1346491</v>
      </c>
      <c r="Q8" s="22">
        <v>1420237</v>
      </c>
      <c r="R8" s="22">
        <v>4115348</v>
      </c>
      <c r="S8" s="22">
        <v>0</v>
      </c>
      <c r="T8" s="22">
        <v>0</v>
      </c>
      <c r="U8" s="22">
        <v>0</v>
      </c>
      <c r="V8" s="22">
        <v>0</v>
      </c>
      <c r="W8" s="22">
        <v>11139300</v>
      </c>
      <c r="X8" s="22">
        <v>12149559</v>
      </c>
      <c r="Y8" s="22">
        <v>-1010259</v>
      </c>
      <c r="Z8" s="23">
        <v>-8.3151906995142788</v>
      </c>
      <c r="AA8" s="20">
        <v>16199431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12647785</v>
      </c>
      <c r="D28" s="20">
        <v>0</v>
      </c>
      <c r="E28" s="21">
        <v>17744000</v>
      </c>
      <c r="F28" s="22">
        <v>17744000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13308061</v>
      </c>
      <c r="Q28" s="22">
        <v>0</v>
      </c>
      <c r="R28" s="22">
        <v>13308061</v>
      </c>
      <c r="S28" s="22">
        <v>0</v>
      </c>
      <c r="T28" s="22">
        <v>0</v>
      </c>
      <c r="U28" s="22">
        <v>0</v>
      </c>
      <c r="V28" s="22">
        <v>0</v>
      </c>
      <c r="W28" s="22">
        <v>13308061</v>
      </c>
      <c r="X28" s="22">
        <v>13308003</v>
      </c>
      <c r="Y28" s="22">
        <v>58</v>
      </c>
      <c r="Z28" s="23">
        <v>4.3582797509137924E-4</v>
      </c>
      <c r="AA28" s="20">
        <v>17744000</v>
      </c>
    </row>
    <row r="29" spans="1:27" x14ac:dyDescent="0.25">
      <c r="A29" s="19" t="s">
        <v>56</v>
      </c>
      <c r="B29" s="15" t="s">
        <v>32</v>
      </c>
      <c r="C29" s="20">
        <v>93625</v>
      </c>
      <c r="D29" s="20">
        <v>0</v>
      </c>
      <c r="E29" s="21">
        <v>0</v>
      </c>
      <c r="F29" s="22">
        <v>350000</v>
      </c>
      <c r="G29" s="22">
        <v>174</v>
      </c>
      <c r="H29" s="22">
        <v>34069</v>
      </c>
      <c r="I29" s="22">
        <v>36933</v>
      </c>
      <c r="J29" s="22">
        <v>71176</v>
      </c>
      <c r="K29" s="22">
        <v>25873</v>
      </c>
      <c r="L29" s="22">
        <v>24720</v>
      </c>
      <c r="M29" s="22">
        <v>20952</v>
      </c>
      <c r="N29" s="22">
        <v>71545</v>
      </c>
      <c r="O29" s="22">
        <v>29788</v>
      </c>
      <c r="P29" s="22">
        <v>24292</v>
      </c>
      <c r="Q29" s="22">
        <v>25102</v>
      </c>
      <c r="R29" s="22">
        <v>79182</v>
      </c>
      <c r="S29" s="22">
        <v>0</v>
      </c>
      <c r="T29" s="22">
        <v>0</v>
      </c>
      <c r="U29" s="22">
        <v>0</v>
      </c>
      <c r="V29" s="22">
        <v>0</v>
      </c>
      <c r="W29" s="22">
        <v>221903</v>
      </c>
      <c r="X29" s="22">
        <v>262503</v>
      </c>
      <c r="Y29" s="22">
        <v>-40600</v>
      </c>
      <c r="Z29" s="23">
        <v>-15.466489906782019</v>
      </c>
      <c r="AA29" s="20">
        <v>350000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325000</v>
      </c>
      <c r="G31" s="22">
        <v>0</v>
      </c>
      <c r="H31" s="22">
        <v>90789</v>
      </c>
      <c r="I31" s="22">
        <v>19002</v>
      </c>
      <c r="J31" s="22">
        <v>109791</v>
      </c>
      <c r="K31" s="22">
        <v>16747</v>
      </c>
      <c r="L31" s="22">
        <v>20249</v>
      </c>
      <c r="M31" s="22">
        <v>19880</v>
      </c>
      <c r="N31" s="22">
        <v>56876</v>
      </c>
      <c r="O31" s="22">
        <v>19666</v>
      </c>
      <c r="P31" s="22">
        <v>20639</v>
      </c>
      <c r="Q31" s="22">
        <v>20648</v>
      </c>
      <c r="R31" s="22">
        <v>60953</v>
      </c>
      <c r="S31" s="22">
        <v>0</v>
      </c>
      <c r="T31" s="22">
        <v>0</v>
      </c>
      <c r="U31" s="22">
        <v>0</v>
      </c>
      <c r="V31" s="22">
        <v>0</v>
      </c>
      <c r="W31" s="22">
        <v>227620</v>
      </c>
      <c r="X31" s="22">
        <v>243747</v>
      </c>
      <c r="Y31" s="22">
        <v>-16127</v>
      </c>
      <c r="Z31" s="23">
        <v>-6.6162865594243208</v>
      </c>
      <c r="AA31" s="20">
        <v>325000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28665001</v>
      </c>
      <c r="D35" s="29">
        <f t="shared" ref="D35:Y35" si="0">SUM(D6:D34)</f>
        <v>0</v>
      </c>
      <c r="E35" s="30">
        <f t="shared" si="0"/>
        <v>40115836</v>
      </c>
      <c r="F35" s="31">
        <f t="shared" si="0"/>
        <v>34618431</v>
      </c>
      <c r="G35" s="31">
        <f t="shared" si="0"/>
        <v>47886</v>
      </c>
      <c r="H35" s="31">
        <f t="shared" si="0"/>
        <v>1447825</v>
      </c>
      <c r="I35" s="31">
        <f t="shared" si="0"/>
        <v>1385167</v>
      </c>
      <c r="J35" s="31">
        <f t="shared" si="0"/>
        <v>2880878</v>
      </c>
      <c r="K35" s="31">
        <f t="shared" si="0"/>
        <v>1523639</v>
      </c>
      <c r="L35" s="31">
        <f t="shared" si="0"/>
        <v>1422291</v>
      </c>
      <c r="M35" s="31">
        <f t="shared" si="0"/>
        <v>1506532</v>
      </c>
      <c r="N35" s="31">
        <f t="shared" si="0"/>
        <v>4452462</v>
      </c>
      <c r="O35" s="31">
        <f t="shared" si="0"/>
        <v>1398074</v>
      </c>
      <c r="P35" s="31">
        <f t="shared" si="0"/>
        <v>14699483</v>
      </c>
      <c r="Q35" s="31">
        <f t="shared" si="0"/>
        <v>1465987</v>
      </c>
      <c r="R35" s="31">
        <f t="shared" si="0"/>
        <v>17563544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24896884</v>
      </c>
      <c r="X35" s="31">
        <f t="shared" si="0"/>
        <v>25963812</v>
      </c>
      <c r="Y35" s="31">
        <f t="shared" si="0"/>
        <v>-1066928</v>
      </c>
      <c r="Z35" s="32">
        <f>+IF(X35&lt;&gt;0,+(Y35/X35)*100,0)</f>
        <v>-4.1092887284810109</v>
      </c>
      <c r="AA35" s="29">
        <f>SUM(AA6:AA34)</f>
        <v>34618431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7539040</v>
      </c>
      <c r="D37" s="20">
        <v>0</v>
      </c>
      <c r="E37" s="21">
        <v>6602142</v>
      </c>
      <c r="F37" s="22">
        <v>7889320</v>
      </c>
      <c r="G37" s="22">
        <v>623295</v>
      </c>
      <c r="H37" s="22">
        <v>633865</v>
      </c>
      <c r="I37" s="22">
        <v>634430</v>
      </c>
      <c r="J37" s="22">
        <v>1891590</v>
      </c>
      <c r="K37" s="22">
        <v>627984</v>
      </c>
      <c r="L37" s="22">
        <v>618783</v>
      </c>
      <c r="M37" s="22">
        <v>622527</v>
      </c>
      <c r="N37" s="22">
        <v>1869294</v>
      </c>
      <c r="O37" s="22">
        <v>768273</v>
      </c>
      <c r="P37" s="22">
        <v>746400</v>
      </c>
      <c r="Q37" s="22">
        <v>650739</v>
      </c>
      <c r="R37" s="22">
        <v>2165412</v>
      </c>
      <c r="S37" s="22">
        <v>0</v>
      </c>
      <c r="T37" s="22">
        <v>0</v>
      </c>
      <c r="U37" s="22">
        <v>0</v>
      </c>
      <c r="V37" s="22">
        <v>0</v>
      </c>
      <c r="W37" s="22">
        <v>5926296</v>
      </c>
      <c r="X37" s="22">
        <v>5916996</v>
      </c>
      <c r="Y37" s="22">
        <v>9300</v>
      </c>
      <c r="Z37" s="23">
        <v>0.15717434995730942</v>
      </c>
      <c r="AA37" s="20">
        <v>7889320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941517</v>
      </c>
      <c r="D40" s="20">
        <v>0</v>
      </c>
      <c r="E40" s="21">
        <v>1566000</v>
      </c>
      <c r="F40" s="22">
        <v>2000000</v>
      </c>
      <c r="G40" s="22">
        <v>0</v>
      </c>
      <c r="H40" s="22">
        <v>26991</v>
      </c>
      <c r="I40" s="22">
        <v>0</v>
      </c>
      <c r="J40" s="22">
        <v>26991</v>
      </c>
      <c r="K40" s="22">
        <v>0</v>
      </c>
      <c r="L40" s="22">
        <v>60562</v>
      </c>
      <c r="M40" s="22">
        <v>0</v>
      </c>
      <c r="N40" s="22">
        <v>60562</v>
      </c>
      <c r="O40" s="22">
        <v>41860</v>
      </c>
      <c r="P40" s="22">
        <v>1291</v>
      </c>
      <c r="Q40" s="22">
        <v>0</v>
      </c>
      <c r="R40" s="22">
        <v>43151</v>
      </c>
      <c r="S40" s="22">
        <v>0</v>
      </c>
      <c r="T40" s="22">
        <v>0</v>
      </c>
      <c r="U40" s="22">
        <v>0</v>
      </c>
      <c r="V40" s="22">
        <v>0</v>
      </c>
      <c r="W40" s="22">
        <v>130704</v>
      </c>
      <c r="X40" s="22">
        <v>1500003</v>
      </c>
      <c r="Y40" s="22">
        <v>-1369299</v>
      </c>
      <c r="Z40" s="23">
        <v>-91.286417427165148</v>
      </c>
      <c r="AA40" s="20">
        <v>2000000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4400000</v>
      </c>
      <c r="F41" s="22">
        <v>1000000</v>
      </c>
      <c r="G41" s="22">
        <v>0</v>
      </c>
      <c r="H41" s="22">
        <v>0</v>
      </c>
      <c r="I41" s="22">
        <v>14415</v>
      </c>
      <c r="J41" s="22">
        <v>14415</v>
      </c>
      <c r="K41" s="22">
        <v>0</v>
      </c>
      <c r="L41" s="22">
        <v>254492</v>
      </c>
      <c r="M41" s="22">
        <v>394</v>
      </c>
      <c r="N41" s="22">
        <v>254886</v>
      </c>
      <c r="O41" s="22">
        <v>394</v>
      </c>
      <c r="P41" s="22">
        <v>-1435</v>
      </c>
      <c r="Q41" s="22">
        <v>307056</v>
      </c>
      <c r="R41" s="22">
        <v>306015</v>
      </c>
      <c r="S41" s="22">
        <v>0</v>
      </c>
      <c r="T41" s="22">
        <v>0</v>
      </c>
      <c r="U41" s="22">
        <v>0</v>
      </c>
      <c r="V41" s="22">
        <v>0</v>
      </c>
      <c r="W41" s="22">
        <v>575316</v>
      </c>
      <c r="X41" s="22">
        <v>452272</v>
      </c>
      <c r="Y41" s="22">
        <v>123044</v>
      </c>
      <c r="Z41" s="23">
        <v>27.20575229065695</v>
      </c>
      <c r="AA41" s="20">
        <v>1000000</v>
      </c>
    </row>
    <row r="42" spans="1:27" x14ac:dyDescent="0.25">
      <c r="A42" s="19" t="s">
        <v>68</v>
      </c>
      <c r="B42" s="15" t="s">
        <v>32</v>
      </c>
      <c r="C42" s="20">
        <v>7397595</v>
      </c>
      <c r="D42" s="20">
        <v>0</v>
      </c>
      <c r="E42" s="21">
        <v>7651243</v>
      </c>
      <c r="F42" s="22">
        <v>7397595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5548194</v>
      </c>
      <c r="Y42" s="22">
        <v>-5548194</v>
      </c>
      <c r="Z42" s="23">
        <v>-100</v>
      </c>
      <c r="AA42" s="20">
        <v>7397595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159204</v>
      </c>
      <c r="D44" s="20">
        <v>0</v>
      </c>
      <c r="E44" s="21">
        <v>179798</v>
      </c>
      <c r="F44" s="22">
        <v>207883</v>
      </c>
      <c r="G44" s="22">
        <v>0</v>
      </c>
      <c r="H44" s="22">
        <v>0</v>
      </c>
      <c r="I44" s="22">
        <v>0</v>
      </c>
      <c r="J44" s="22">
        <v>0</v>
      </c>
      <c r="K44" s="22">
        <v>82040</v>
      </c>
      <c r="L44" s="22">
        <v>0</v>
      </c>
      <c r="M44" s="22">
        <v>39225</v>
      </c>
      <c r="N44" s="22">
        <v>121265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121265</v>
      </c>
      <c r="X44" s="22">
        <v>155916</v>
      </c>
      <c r="Y44" s="22">
        <v>-34651</v>
      </c>
      <c r="Z44" s="23">
        <v>-22.224146335206139</v>
      </c>
      <c r="AA44" s="20">
        <v>207883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275000</v>
      </c>
      <c r="F46" s="22">
        <v>625000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468747</v>
      </c>
      <c r="Y46" s="22">
        <v>-468747</v>
      </c>
      <c r="Z46" s="23">
        <v>-100</v>
      </c>
      <c r="AA46" s="20">
        <v>625000</v>
      </c>
    </row>
    <row r="47" spans="1:27" x14ac:dyDescent="0.25">
      <c r="A47" s="19" t="s">
        <v>73</v>
      </c>
      <c r="B47" s="15" t="s">
        <v>32</v>
      </c>
      <c r="C47" s="20">
        <v>61763</v>
      </c>
      <c r="D47" s="20">
        <v>0</v>
      </c>
      <c r="E47" s="21">
        <v>69202</v>
      </c>
      <c r="F47" s="22">
        <v>69202</v>
      </c>
      <c r="G47" s="22">
        <v>5449</v>
      </c>
      <c r="H47" s="22">
        <v>5555</v>
      </c>
      <c r="I47" s="22">
        <v>5529</v>
      </c>
      <c r="J47" s="22">
        <v>16533</v>
      </c>
      <c r="K47" s="22">
        <v>5466</v>
      </c>
      <c r="L47" s="22">
        <v>5374</v>
      </c>
      <c r="M47" s="22">
        <v>5344</v>
      </c>
      <c r="N47" s="22">
        <v>16184</v>
      </c>
      <c r="O47" s="22">
        <v>6827</v>
      </c>
      <c r="P47" s="22">
        <v>6476</v>
      </c>
      <c r="Q47" s="22">
        <v>5701</v>
      </c>
      <c r="R47" s="22">
        <v>19004</v>
      </c>
      <c r="S47" s="22">
        <v>0</v>
      </c>
      <c r="T47" s="22">
        <v>0</v>
      </c>
      <c r="U47" s="22">
        <v>0</v>
      </c>
      <c r="V47" s="22">
        <v>0</v>
      </c>
      <c r="W47" s="22">
        <v>51721</v>
      </c>
      <c r="X47" s="22">
        <v>51903</v>
      </c>
      <c r="Y47" s="22">
        <v>-182</v>
      </c>
      <c r="Z47" s="23">
        <v>-0.35065410477236381</v>
      </c>
      <c r="AA47" s="20">
        <v>69202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16099119</v>
      </c>
      <c r="D50" s="29">
        <f t="shared" ref="D50:Y50" si="1">SUM(D37:D49)</f>
        <v>0</v>
      </c>
      <c r="E50" s="30">
        <f t="shared" si="1"/>
        <v>20743385</v>
      </c>
      <c r="F50" s="31">
        <f t="shared" si="1"/>
        <v>19189000</v>
      </c>
      <c r="G50" s="31">
        <f t="shared" si="1"/>
        <v>628744</v>
      </c>
      <c r="H50" s="31">
        <f t="shared" si="1"/>
        <v>666411</v>
      </c>
      <c r="I50" s="31">
        <f t="shared" si="1"/>
        <v>654374</v>
      </c>
      <c r="J50" s="31">
        <f t="shared" si="1"/>
        <v>1949529</v>
      </c>
      <c r="K50" s="31">
        <f t="shared" si="1"/>
        <v>715490</v>
      </c>
      <c r="L50" s="31">
        <f t="shared" si="1"/>
        <v>939211</v>
      </c>
      <c r="M50" s="31">
        <f t="shared" si="1"/>
        <v>667490</v>
      </c>
      <c r="N50" s="31">
        <f t="shared" si="1"/>
        <v>2322191</v>
      </c>
      <c r="O50" s="31">
        <f t="shared" si="1"/>
        <v>817354</v>
      </c>
      <c r="P50" s="31">
        <f t="shared" si="1"/>
        <v>752732</v>
      </c>
      <c r="Q50" s="31">
        <f t="shared" si="1"/>
        <v>963496</v>
      </c>
      <c r="R50" s="31">
        <f t="shared" si="1"/>
        <v>2533582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6805302</v>
      </c>
      <c r="X50" s="31">
        <f t="shared" si="1"/>
        <v>14094031</v>
      </c>
      <c r="Y50" s="31">
        <f t="shared" si="1"/>
        <v>-7288729</v>
      </c>
      <c r="Z50" s="32">
        <f>+IF(X50&lt;&gt;0,+(Y50/X50)*100,0)</f>
        <v>-51.715006161118851</v>
      </c>
      <c r="AA50" s="29">
        <f>SUM(AA37:AA49)</f>
        <v>19189000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12565882</v>
      </c>
      <c r="D51" s="39">
        <f t="shared" si="2"/>
        <v>0</v>
      </c>
      <c r="E51" s="40">
        <f t="shared" si="2"/>
        <v>19372451</v>
      </c>
      <c r="F51" s="41">
        <f t="shared" si="2"/>
        <v>15429431</v>
      </c>
      <c r="G51" s="41">
        <f t="shared" si="2"/>
        <v>-580858</v>
      </c>
      <c r="H51" s="41">
        <f t="shared" si="2"/>
        <v>781414</v>
      </c>
      <c r="I51" s="41">
        <f t="shared" si="2"/>
        <v>730793</v>
      </c>
      <c r="J51" s="41">
        <f t="shared" si="2"/>
        <v>931349</v>
      </c>
      <c r="K51" s="41">
        <f t="shared" si="2"/>
        <v>808149</v>
      </c>
      <c r="L51" s="41">
        <f t="shared" si="2"/>
        <v>483080</v>
      </c>
      <c r="M51" s="41">
        <f t="shared" si="2"/>
        <v>839042</v>
      </c>
      <c r="N51" s="41">
        <f t="shared" si="2"/>
        <v>2130271</v>
      </c>
      <c r="O51" s="41">
        <f t="shared" si="2"/>
        <v>580720</v>
      </c>
      <c r="P51" s="41">
        <f t="shared" si="2"/>
        <v>13946751</v>
      </c>
      <c r="Q51" s="41">
        <f t="shared" si="2"/>
        <v>502491</v>
      </c>
      <c r="R51" s="41">
        <f t="shared" si="2"/>
        <v>15029962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18091582</v>
      </c>
      <c r="X51" s="41">
        <f t="shared" si="2"/>
        <v>11869781</v>
      </c>
      <c r="Y51" s="41">
        <f t="shared" si="2"/>
        <v>6221801</v>
      </c>
      <c r="Z51" s="42">
        <f>+IF(X51&lt;&gt;0,+(Y51/X51)*100,0)</f>
        <v>52.417150746083685</v>
      </c>
      <c r="AA51" s="39">
        <f>+AA35-AA50</f>
        <v>15429431</v>
      </c>
    </row>
    <row r="52" spans="1:27" x14ac:dyDescent="0.25">
      <c r="A52" s="43" t="s">
        <v>78</v>
      </c>
      <c r="B52" s="15" t="s">
        <v>32</v>
      </c>
      <c r="C52" s="20">
        <v>16093613</v>
      </c>
      <c r="D52" s="20">
        <v>0</v>
      </c>
      <c r="E52" s="21">
        <v>22696000</v>
      </c>
      <c r="F52" s="22">
        <v>22696000</v>
      </c>
      <c r="G52" s="22">
        <v>0</v>
      </c>
      <c r="H52" s="22">
        <v>2660159</v>
      </c>
      <c r="I52" s="22">
        <v>433617</v>
      </c>
      <c r="J52" s="22">
        <v>3093776</v>
      </c>
      <c r="K52" s="22">
        <v>94149</v>
      </c>
      <c r="L52" s="22">
        <v>892051</v>
      </c>
      <c r="M52" s="22">
        <v>6834540</v>
      </c>
      <c r="N52" s="22">
        <v>7820740</v>
      </c>
      <c r="O52" s="22">
        <v>0</v>
      </c>
      <c r="P52" s="22">
        <v>0</v>
      </c>
      <c r="Q52" s="22">
        <v>1633636</v>
      </c>
      <c r="R52" s="22">
        <v>1633636</v>
      </c>
      <c r="S52" s="22">
        <v>0</v>
      </c>
      <c r="T52" s="22">
        <v>0</v>
      </c>
      <c r="U52" s="22">
        <v>0</v>
      </c>
      <c r="V52" s="22">
        <v>0</v>
      </c>
      <c r="W52" s="22">
        <v>12548152</v>
      </c>
      <c r="X52" s="22">
        <v>17021997</v>
      </c>
      <c r="Y52" s="22">
        <v>-4473845</v>
      </c>
      <c r="Z52" s="23">
        <v>-26.282726991433496</v>
      </c>
      <c r="AA52" s="20">
        <v>22696000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28659495</v>
      </c>
      <c r="D54" s="48">
        <f t="shared" si="3"/>
        <v>0</v>
      </c>
      <c r="E54" s="49">
        <f t="shared" si="3"/>
        <v>42068451</v>
      </c>
      <c r="F54" s="50">
        <f t="shared" si="3"/>
        <v>38125431</v>
      </c>
      <c r="G54" s="50">
        <f t="shared" si="3"/>
        <v>-580858</v>
      </c>
      <c r="H54" s="50">
        <f t="shared" si="3"/>
        <v>3441573</v>
      </c>
      <c r="I54" s="50">
        <f t="shared" si="3"/>
        <v>1164410</v>
      </c>
      <c r="J54" s="50">
        <f t="shared" si="3"/>
        <v>4025125</v>
      </c>
      <c r="K54" s="50">
        <f t="shared" si="3"/>
        <v>902298</v>
      </c>
      <c r="L54" s="50">
        <f t="shared" si="3"/>
        <v>1375131</v>
      </c>
      <c r="M54" s="50">
        <f t="shared" si="3"/>
        <v>7673582</v>
      </c>
      <c r="N54" s="50">
        <f t="shared" si="3"/>
        <v>9951011</v>
      </c>
      <c r="O54" s="50">
        <f t="shared" si="3"/>
        <v>580720</v>
      </c>
      <c r="P54" s="50">
        <f t="shared" si="3"/>
        <v>13946751</v>
      </c>
      <c r="Q54" s="50">
        <f t="shared" si="3"/>
        <v>2136127</v>
      </c>
      <c r="R54" s="50">
        <f t="shared" si="3"/>
        <v>16663598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30639734</v>
      </c>
      <c r="X54" s="50">
        <f t="shared" si="3"/>
        <v>28891778</v>
      </c>
      <c r="Y54" s="50">
        <f t="shared" si="3"/>
        <v>1747956</v>
      </c>
      <c r="Z54" s="51">
        <f>+IF(X54&lt;&gt;0,+(Y54/X54)*100,0)</f>
        <v>6.050011875350835</v>
      </c>
      <c r="AA54" s="48">
        <f>SUM(AA51:AA53)</f>
        <v>38125431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28659495</v>
      </c>
      <c r="D56" s="54">
        <f>+D54-D55</f>
        <v>0</v>
      </c>
      <c r="E56" s="55">
        <f t="shared" si="4"/>
        <v>42068451</v>
      </c>
      <c r="F56" s="56">
        <f t="shared" si="4"/>
        <v>38125431</v>
      </c>
      <c r="G56" s="56">
        <f t="shared" si="4"/>
        <v>-580858</v>
      </c>
      <c r="H56" s="56">
        <f t="shared" si="4"/>
        <v>3441573</v>
      </c>
      <c r="I56" s="56">
        <f t="shared" si="4"/>
        <v>1164410</v>
      </c>
      <c r="J56" s="56">
        <f t="shared" si="4"/>
        <v>4025125</v>
      </c>
      <c r="K56" s="56">
        <f t="shared" si="4"/>
        <v>902298</v>
      </c>
      <c r="L56" s="56">
        <f t="shared" si="4"/>
        <v>1375131</v>
      </c>
      <c r="M56" s="56">
        <f t="shared" si="4"/>
        <v>7673582</v>
      </c>
      <c r="N56" s="56">
        <f t="shared" si="4"/>
        <v>9951011</v>
      </c>
      <c r="O56" s="56">
        <f t="shared" si="4"/>
        <v>580720</v>
      </c>
      <c r="P56" s="56">
        <f t="shared" si="4"/>
        <v>13946751</v>
      </c>
      <c r="Q56" s="56">
        <f t="shared" si="4"/>
        <v>2136127</v>
      </c>
      <c r="R56" s="56">
        <f t="shared" si="4"/>
        <v>16663598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30639734</v>
      </c>
      <c r="X56" s="56">
        <f t="shared" si="4"/>
        <v>28891778</v>
      </c>
      <c r="Y56" s="56">
        <f t="shared" si="4"/>
        <v>1747956</v>
      </c>
      <c r="Z56" s="57">
        <f>+IF(X56&lt;&gt;0,+(Y56/X56)*100,0)</f>
        <v>6.050011875350835</v>
      </c>
      <c r="AA56" s="54">
        <f>+AA54-AA55</f>
        <v>38125431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28659495</v>
      </c>
      <c r="D59" s="48">
        <f>SUM(D56:D58)</f>
        <v>0</v>
      </c>
      <c r="E59" s="49">
        <f t="shared" si="5"/>
        <v>42068451</v>
      </c>
      <c r="F59" s="50">
        <f t="shared" si="5"/>
        <v>38125431</v>
      </c>
      <c r="G59" s="50">
        <f t="shared" si="5"/>
        <v>-580858</v>
      </c>
      <c r="H59" s="50">
        <f t="shared" si="5"/>
        <v>3441573</v>
      </c>
      <c r="I59" s="50">
        <f t="shared" si="5"/>
        <v>1164410</v>
      </c>
      <c r="J59" s="50">
        <f t="shared" si="5"/>
        <v>4025125</v>
      </c>
      <c r="K59" s="50">
        <f t="shared" si="5"/>
        <v>902298</v>
      </c>
      <c r="L59" s="50">
        <f t="shared" si="5"/>
        <v>1375131</v>
      </c>
      <c r="M59" s="50">
        <f t="shared" si="5"/>
        <v>7673582</v>
      </c>
      <c r="N59" s="50">
        <f t="shared" si="5"/>
        <v>9951011</v>
      </c>
      <c r="O59" s="50">
        <f t="shared" si="5"/>
        <v>580720</v>
      </c>
      <c r="P59" s="50">
        <f t="shared" si="5"/>
        <v>13946751</v>
      </c>
      <c r="Q59" s="50">
        <f t="shared" si="5"/>
        <v>2136127</v>
      </c>
      <c r="R59" s="50">
        <f t="shared" si="5"/>
        <v>16663598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30639734</v>
      </c>
      <c r="X59" s="50">
        <f t="shared" si="5"/>
        <v>28891778</v>
      </c>
      <c r="Y59" s="50">
        <f t="shared" si="5"/>
        <v>1747956</v>
      </c>
      <c r="Z59" s="51">
        <f>+IF(X59&lt;&gt;0,+(Y59/X59)*100,0)</f>
        <v>6.050011875350835</v>
      </c>
      <c r="AA59" s="48">
        <f>SUM(AA56:AA58)</f>
        <v>38125431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28659495</v>
      </c>
      <c r="D62" s="65">
        <f>SUM(D59:D61)</f>
        <v>0</v>
      </c>
      <c r="E62" s="66">
        <f t="shared" si="6"/>
        <v>42068451</v>
      </c>
      <c r="F62" s="67">
        <f t="shared" si="6"/>
        <v>38125431</v>
      </c>
      <c r="G62" s="67">
        <f t="shared" si="6"/>
        <v>-580858</v>
      </c>
      <c r="H62" s="67">
        <f t="shared" si="6"/>
        <v>3441573</v>
      </c>
      <c r="I62" s="67">
        <f t="shared" si="6"/>
        <v>1164410</v>
      </c>
      <c r="J62" s="67">
        <f t="shared" si="6"/>
        <v>4025125</v>
      </c>
      <c r="K62" s="67">
        <f t="shared" si="6"/>
        <v>902298</v>
      </c>
      <c r="L62" s="67">
        <f t="shared" si="6"/>
        <v>1375131</v>
      </c>
      <c r="M62" s="67">
        <f t="shared" si="6"/>
        <v>7673582</v>
      </c>
      <c r="N62" s="67">
        <f t="shared" si="6"/>
        <v>9951011</v>
      </c>
      <c r="O62" s="67">
        <f t="shared" si="6"/>
        <v>580720</v>
      </c>
      <c r="P62" s="67">
        <f t="shared" si="6"/>
        <v>13946751</v>
      </c>
      <c r="Q62" s="67">
        <f t="shared" si="6"/>
        <v>2136127</v>
      </c>
      <c r="R62" s="67">
        <f t="shared" si="6"/>
        <v>16663598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30639734</v>
      </c>
      <c r="X62" s="67">
        <f t="shared" si="6"/>
        <v>28891778</v>
      </c>
      <c r="Y62" s="67">
        <f t="shared" si="6"/>
        <v>1747956</v>
      </c>
      <c r="Z62" s="68">
        <f>+IF(X62&lt;&gt;0,+(Y62/X62)*100,0)</f>
        <v>6.050011875350835</v>
      </c>
      <c r="AA62" s="65">
        <f>SUM(AA59:AA61)</f>
        <v>38125431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2035384</v>
      </c>
      <c r="D8" s="20">
        <v>0</v>
      </c>
      <c r="E8" s="21">
        <v>1573700</v>
      </c>
      <c r="F8" s="22">
        <v>2091469</v>
      </c>
      <c r="G8" s="22">
        <v>227157</v>
      </c>
      <c r="H8" s="22">
        <v>182680</v>
      </c>
      <c r="I8" s="22">
        <v>178084</v>
      </c>
      <c r="J8" s="22">
        <v>587921</v>
      </c>
      <c r="K8" s="22">
        <v>198455</v>
      </c>
      <c r="L8" s="22">
        <v>194932</v>
      </c>
      <c r="M8" s="22">
        <v>190805</v>
      </c>
      <c r="N8" s="22">
        <v>584192</v>
      </c>
      <c r="O8" s="22">
        <v>213120</v>
      </c>
      <c r="P8" s="22">
        <v>172765</v>
      </c>
      <c r="Q8" s="22">
        <v>193310</v>
      </c>
      <c r="R8" s="22">
        <v>579195</v>
      </c>
      <c r="S8" s="22">
        <v>0</v>
      </c>
      <c r="T8" s="22">
        <v>0</v>
      </c>
      <c r="U8" s="22">
        <v>0</v>
      </c>
      <c r="V8" s="22">
        <v>0</v>
      </c>
      <c r="W8" s="22">
        <v>1751308</v>
      </c>
      <c r="X8" s="22">
        <v>1568600</v>
      </c>
      <c r="Y8" s="22">
        <v>182708</v>
      </c>
      <c r="Z8" s="23">
        <v>11.647838837179652</v>
      </c>
      <c r="AA8" s="20">
        <v>2091469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518058</v>
      </c>
      <c r="D13" s="20">
        <v>0</v>
      </c>
      <c r="E13" s="21">
        <v>446571</v>
      </c>
      <c r="F13" s="22">
        <v>893142</v>
      </c>
      <c r="G13" s="22">
        <v>89830</v>
      </c>
      <c r="H13" s="22">
        <v>65888</v>
      </c>
      <c r="I13" s="22">
        <v>66814</v>
      </c>
      <c r="J13" s="22">
        <v>222532</v>
      </c>
      <c r="K13" s="22">
        <v>68107</v>
      </c>
      <c r="L13" s="22">
        <v>68967</v>
      </c>
      <c r="M13" s="22">
        <v>70206</v>
      </c>
      <c r="N13" s="22">
        <v>207280</v>
      </c>
      <c r="O13" s="22">
        <v>68333</v>
      </c>
      <c r="P13" s="22">
        <v>99396</v>
      </c>
      <c r="Q13" s="22">
        <v>69873</v>
      </c>
      <c r="R13" s="22">
        <v>237602</v>
      </c>
      <c r="S13" s="22">
        <v>0</v>
      </c>
      <c r="T13" s="22">
        <v>0</v>
      </c>
      <c r="U13" s="22">
        <v>0</v>
      </c>
      <c r="V13" s="22">
        <v>0</v>
      </c>
      <c r="W13" s="22">
        <v>667414</v>
      </c>
      <c r="X13" s="22">
        <v>669855</v>
      </c>
      <c r="Y13" s="22">
        <v>-2441</v>
      </c>
      <c r="Z13" s="23">
        <v>-0.36440722245859181</v>
      </c>
      <c r="AA13" s="20">
        <v>893142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2553442</v>
      </c>
      <c r="D35" s="29">
        <f t="shared" ref="D35:Y35" si="0">SUM(D6:D34)</f>
        <v>0</v>
      </c>
      <c r="E35" s="30">
        <f t="shared" si="0"/>
        <v>2020271</v>
      </c>
      <c r="F35" s="31">
        <f t="shared" si="0"/>
        <v>2984611</v>
      </c>
      <c r="G35" s="31">
        <f t="shared" si="0"/>
        <v>316987</v>
      </c>
      <c r="H35" s="31">
        <f t="shared" si="0"/>
        <v>248568</v>
      </c>
      <c r="I35" s="31">
        <f t="shared" si="0"/>
        <v>244898</v>
      </c>
      <c r="J35" s="31">
        <f t="shared" si="0"/>
        <v>810453</v>
      </c>
      <c r="K35" s="31">
        <f t="shared" si="0"/>
        <v>266562</v>
      </c>
      <c r="L35" s="31">
        <f t="shared" si="0"/>
        <v>263899</v>
      </c>
      <c r="M35" s="31">
        <f t="shared" si="0"/>
        <v>261011</v>
      </c>
      <c r="N35" s="31">
        <f t="shared" si="0"/>
        <v>791472</v>
      </c>
      <c r="O35" s="31">
        <f t="shared" si="0"/>
        <v>281453</v>
      </c>
      <c r="P35" s="31">
        <f t="shared" si="0"/>
        <v>272161</v>
      </c>
      <c r="Q35" s="31">
        <f t="shared" si="0"/>
        <v>263183</v>
      </c>
      <c r="R35" s="31">
        <f t="shared" si="0"/>
        <v>816797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2418722</v>
      </c>
      <c r="X35" s="31">
        <f t="shared" si="0"/>
        <v>2238455</v>
      </c>
      <c r="Y35" s="31">
        <f t="shared" si="0"/>
        <v>180267</v>
      </c>
      <c r="Z35" s="32">
        <f>+IF(X35&lt;&gt;0,+(Y35/X35)*100,0)</f>
        <v>8.0531884715127173</v>
      </c>
      <c r="AA35" s="29">
        <f>SUM(AA6:AA34)</f>
        <v>2984611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380638</v>
      </c>
      <c r="D40" s="20">
        <v>0</v>
      </c>
      <c r="E40" s="21">
        <v>710818</v>
      </c>
      <c r="F40" s="22">
        <v>710818</v>
      </c>
      <c r="G40" s="22">
        <v>0</v>
      </c>
      <c r="H40" s="22">
        <v>0</v>
      </c>
      <c r="I40" s="22">
        <v>68825</v>
      </c>
      <c r="J40" s="22">
        <v>68825</v>
      </c>
      <c r="K40" s="22">
        <v>58766</v>
      </c>
      <c r="L40" s="22">
        <v>83388</v>
      </c>
      <c r="M40" s="22">
        <v>91933</v>
      </c>
      <c r="N40" s="22">
        <v>234087</v>
      </c>
      <c r="O40" s="22">
        <v>120178</v>
      </c>
      <c r="P40" s="22">
        <v>100361</v>
      </c>
      <c r="Q40" s="22">
        <v>95308</v>
      </c>
      <c r="R40" s="22">
        <v>315847</v>
      </c>
      <c r="S40" s="22">
        <v>0</v>
      </c>
      <c r="T40" s="22">
        <v>0</v>
      </c>
      <c r="U40" s="22">
        <v>0</v>
      </c>
      <c r="V40" s="22">
        <v>0</v>
      </c>
      <c r="W40" s="22">
        <v>618759</v>
      </c>
      <c r="X40" s="22">
        <v>533113</v>
      </c>
      <c r="Y40" s="22">
        <v>85646</v>
      </c>
      <c r="Z40" s="23">
        <v>16.065261961347783</v>
      </c>
      <c r="AA40" s="20">
        <v>710818</v>
      </c>
    </row>
    <row r="41" spans="1:27" x14ac:dyDescent="0.25">
      <c r="A41" s="19" t="s">
        <v>67</v>
      </c>
      <c r="B41" s="15" t="s">
        <v>32</v>
      </c>
      <c r="C41" s="20">
        <v>8813036</v>
      </c>
      <c r="D41" s="20">
        <v>0</v>
      </c>
      <c r="E41" s="21">
        <v>3988646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</v>
      </c>
      <c r="Y41" s="22">
        <v>-2</v>
      </c>
      <c r="Z41" s="23">
        <v>-100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1127267</v>
      </c>
      <c r="D42" s="20">
        <v>0</v>
      </c>
      <c r="E42" s="21">
        <v>1082709</v>
      </c>
      <c r="F42" s="22">
        <v>1082709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812031</v>
      </c>
      <c r="Y42" s="22">
        <v>-812031</v>
      </c>
      <c r="Z42" s="23">
        <v>-100</v>
      </c>
      <c r="AA42" s="20">
        <v>1082709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19250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10340191</v>
      </c>
      <c r="D50" s="29">
        <f t="shared" ref="D50:Y50" si="1">SUM(D37:D49)</f>
        <v>0</v>
      </c>
      <c r="E50" s="30">
        <f t="shared" si="1"/>
        <v>5782173</v>
      </c>
      <c r="F50" s="31">
        <f t="shared" si="1"/>
        <v>1793527</v>
      </c>
      <c r="G50" s="31">
        <f t="shared" si="1"/>
        <v>0</v>
      </c>
      <c r="H50" s="31">
        <f t="shared" si="1"/>
        <v>0</v>
      </c>
      <c r="I50" s="31">
        <f t="shared" si="1"/>
        <v>68825</v>
      </c>
      <c r="J50" s="31">
        <f t="shared" si="1"/>
        <v>68825</v>
      </c>
      <c r="K50" s="31">
        <f t="shared" si="1"/>
        <v>58766</v>
      </c>
      <c r="L50" s="31">
        <f t="shared" si="1"/>
        <v>83388</v>
      </c>
      <c r="M50" s="31">
        <f t="shared" si="1"/>
        <v>91933</v>
      </c>
      <c r="N50" s="31">
        <f t="shared" si="1"/>
        <v>234087</v>
      </c>
      <c r="O50" s="31">
        <f t="shared" si="1"/>
        <v>120178</v>
      </c>
      <c r="P50" s="31">
        <f t="shared" si="1"/>
        <v>100361</v>
      </c>
      <c r="Q50" s="31">
        <f t="shared" si="1"/>
        <v>95308</v>
      </c>
      <c r="R50" s="31">
        <f t="shared" si="1"/>
        <v>315847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618759</v>
      </c>
      <c r="X50" s="31">
        <f t="shared" si="1"/>
        <v>1345146</v>
      </c>
      <c r="Y50" s="31">
        <f t="shared" si="1"/>
        <v>-726387</v>
      </c>
      <c r="Z50" s="32">
        <f>+IF(X50&lt;&gt;0,+(Y50/X50)*100,0)</f>
        <v>-54.00060662560049</v>
      </c>
      <c r="AA50" s="29">
        <f>SUM(AA37:AA49)</f>
        <v>1793527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-7786749</v>
      </c>
      <c r="D51" s="39">
        <f t="shared" si="2"/>
        <v>0</v>
      </c>
      <c r="E51" s="40">
        <f t="shared" si="2"/>
        <v>-3761902</v>
      </c>
      <c r="F51" s="41">
        <f t="shared" si="2"/>
        <v>1191084</v>
      </c>
      <c r="G51" s="41">
        <f t="shared" si="2"/>
        <v>316987</v>
      </c>
      <c r="H51" s="41">
        <f t="shared" si="2"/>
        <v>248568</v>
      </c>
      <c r="I51" s="41">
        <f t="shared" si="2"/>
        <v>176073</v>
      </c>
      <c r="J51" s="41">
        <f t="shared" si="2"/>
        <v>741628</v>
      </c>
      <c r="K51" s="41">
        <f t="shared" si="2"/>
        <v>207796</v>
      </c>
      <c r="L51" s="41">
        <f t="shared" si="2"/>
        <v>180511</v>
      </c>
      <c r="M51" s="41">
        <f t="shared" si="2"/>
        <v>169078</v>
      </c>
      <c r="N51" s="41">
        <f t="shared" si="2"/>
        <v>557385</v>
      </c>
      <c r="O51" s="41">
        <f t="shared" si="2"/>
        <v>161275</v>
      </c>
      <c r="P51" s="41">
        <f t="shared" si="2"/>
        <v>171800</v>
      </c>
      <c r="Q51" s="41">
        <f t="shared" si="2"/>
        <v>167875</v>
      </c>
      <c r="R51" s="41">
        <f t="shared" si="2"/>
        <v>500950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1799963</v>
      </c>
      <c r="X51" s="41">
        <f t="shared" si="2"/>
        <v>893309</v>
      </c>
      <c r="Y51" s="41">
        <f t="shared" si="2"/>
        <v>906654</v>
      </c>
      <c r="Z51" s="42">
        <f>+IF(X51&lt;&gt;0,+(Y51/X51)*100,0)</f>
        <v>101.49388397519783</v>
      </c>
      <c r="AA51" s="39">
        <f>+AA35-AA50</f>
        <v>1191084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-7786749</v>
      </c>
      <c r="D54" s="48">
        <f t="shared" si="3"/>
        <v>0</v>
      </c>
      <c r="E54" s="49">
        <f t="shared" si="3"/>
        <v>-3761902</v>
      </c>
      <c r="F54" s="50">
        <f t="shared" si="3"/>
        <v>1191084</v>
      </c>
      <c r="G54" s="50">
        <f t="shared" si="3"/>
        <v>316987</v>
      </c>
      <c r="H54" s="50">
        <f t="shared" si="3"/>
        <v>248568</v>
      </c>
      <c r="I54" s="50">
        <f t="shared" si="3"/>
        <v>176073</v>
      </c>
      <c r="J54" s="50">
        <f t="shared" si="3"/>
        <v>741628</v>
      </c>
      <c r="K54" s="50">
        <f t="shared" si="3"/>
        <v>207796</v>
      </c>
      <c r="L54" s="50">
        <f t="shared" si="3"/>
        <v>180511</v>
      </c>
      <c r="M54" s="50">
        <f t="shared" si="3"/>
        <v>169078</v>
      </c>
      <c r="N54" s="50">
        <f t="shared" si="3"/>
        <v>557385</v>
      </c>
      <c r="O54" s="50">
        <f t="shared" si="3"/>
        <v>161275</v>
      </c>
      <c r="P54" s="50">
        <f t="shared" si="3"/>
        <v>171800</v>
      </c>
      <c r="Q54" s="50">
        <f t="shared" si="3"/>
        <v>167875</v>
      </c>
      <c r="R54" s="50">
        <f t="shared" si="3"/>
        <v>500950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1799963</v>
      </c>
      <c r="X54" s="50">
        <f t="shared" si="3"/>
        <v>893309</v>
      </c>
      <c r="Y54" s="50">
        <f t="shared" si="3"/>
        <v>906654</v>
      </c>
      <c r="Z54" s="51">
        <f>+IF(X54&lt;&gt;0,+(Y54/X54)*100,0)</f>
        <v>101.49388397519783</v>
      </c>
      <c r="AA54" s="48">
        <f>SUM(AA51:AA53)</f>
        <v>1191084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-7786749</v>
      </c>
      <c r="D56" s="54">
        <f>+D54-D55</f>
        <v>0</v>
      </c>
      <c r="E56" s="55">
        <f t="shared" si="4"/>
        <v>-3761902</v>
      </c>
      <c r="F56" s="56">
        <f t="shared" si="4"/>
        <v>1191084</v>
      </c>
      <c r="G56" s="56">
        <f t="shared" si="4"/>
        <v>316987</v>
      </c>
      <c r="H56" s="56">
        <f t="shared" si="4"/>
        <v>248568</v>
      </c>
      <c r="I56" s="56">
        <f t="shared" si="4"/>
        <v>176073</v>
      </c>
      <c r="J56" s="56">
        <f t="shared" si="4"/>
        <v>741628</v>
      </c>
      <c r="K56" s="56">
        <f t="shared" si="4"/>
        <v>207796</v>
      </c>
      <c r="L56" s="56">
        <f t="shared" si="4"/>
        <v>180511</v>
      </c>
      <c r="M56" s="56">
        <f t="shared" si="4"/>
        <v>169078</v>
      </c>
      <c r="N56" s="56">
        <f t="shared" si="4"/>
        <v>557385</v>
      </c>
      <c r="O56" s="56">
        <f t="shared" si="4"/>
        <v>161275</v>
      </c>
      <c r="P56" s="56">
        <f t="shared" si="4"/>
        <v>171800</v>
      </c>
      <c r="Q56" s="56">
        <f t="shared" si="4"/>
        <v>167875</v>
      </c>
      <c r="R56" s="56">
        <f t="shared" si="4"/>
        <v>500950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1799963</v>
      </c>
      <c r="X56" s="56">
        <f t="shared" si="4"/>
        <v>893309</v>
      </c>
      <c r="Y56" s="56">
        <f t="shared" si="4"/>
        <v>906654</v>
      </c>
      <c r="Z56" s="57">
        <f>+IF(X56&lt;&gt;0,+(Y56/X56)*100,0)</f>
        <v>101.49388397519783</v>
      </c>
      <c r="AA56" s="54">
        <f>+AA54-AA55</f>
        <v>1191084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-7786749</v>
      </c>
      <c r="D59" s="48">
        <f>SUM(D56:D58)</f>
        <v>0</v>
      </c>
      <c r="E59" s="49">
        <f t="shared" si="5"/>
        <v>-3761902</v>
      </c>
      <c r="F59" s="50">
        <f t="shared" si="5"/>
        <v>1191084</v>
      </c>
      <c r="G59" s="50">
        <f t="shared" si="5"/>
        <v>316987</v>
      </c>
      <c r="H59" s="50">
        <f t="shared" si="5"/>
        <v>248568</v>
      </c>
      <c r="I59" s="50">
        <f t="shared" si="5"/>
        <v>176073</v>
      </c>
      <c r="J59" s="50">
        <f t="shared" si="5"/>
        <v>741628</v>
      </c>
      <c r="K59" s="50">
        <f t="shared" si="5"/>
        <v>207796</v>
      </c>
      <c r="L59" s="50">
        <f t="shared" si="5"/>
        <v>180511</v>
      </c>
      <c r="M59" s="50">
        <f t="shared" si="5"/>
        <v>169078</v>
      </c>
      <c r="N59" s="50">
        <f t="shared" si="5"/>
        <v>557385</v>
      </c>
      <c r="O59" s="50">
        <f t="shared" si="5"/>
        <v>161275</v>
      </c>
      <c r="P59" s="50">
        <f t="shared" si="5"/>
        <v>171800</v>
      </c>
      <c r="Q59" s="50">
        <f t="shared" si="5"/>
        <v>167875</v>
      </c>
      <c r="R59" s="50">
        <f t="shared" si="5"/>
        <v>500950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1799963</v>
      </c>
      <c r="X59" s="50">
        <f t="shared" si="5"/>
        <v>893309</v>
      </c>
      <c r="Y59" s="50">
        <f t="shared" si="5"/>
        <v>906654</v>
      </c>
      <c r="Z59" s="51">
        <f>+IF(X59&lt;&gt;0,+(Y59/X59)*100,0)</f>
        <v>101.49388397519783</v>
      </c>
      <c r="AA59" s="48">
        <f>SUM(AA56:AA58)</f>
        <v>1191084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-7786749</v>
      </c>
      <c r="D62" s="65">
        <f>SUM(D59:D61)</f>
        <v>0</v>
      </c>
      <c r="E62" s="66">
        <f t="shared" si="6"/>
        <v>-3761902</v>
      </c>
      <c r="F62" s="67">
        <f t="shared" si="6"/>
        <v>1191084</v>
      </c>
      <c r="G62" s="67">
        <f t="shared" si="6"/>
        <v>316987</v>
      </c>
      <c r="H62" s="67">
        <f t="shared" si="6"/>
        <v>248568</v>
      </c>
      <c r="I62" s="67">
        <f t="shared" si="6"/>
        <v>176073</v>
      </c>
      <c r="J62" s="67">
        <f t="shared" si="6"/>
        <v>741628</v>
      </c>
      <c r="K62" s="67">
        <f t="shared" si="6"/>
        <v>207796</v>
      </c>
      <c r="L62" s="67">
        <f t="shared" si="6"/>
        <v>180511</v>
      </c>
      <c r="M62" s="67">
        <f t="shared" si="6"/>
        <v>169078</v>
      </c>
      <c r="N62" s="67">
        <f t="shared" si="6"/>
        <v>557385</v>
      </c>
      <c r="O62" s="67">
        <f t="shared" si="6"/>
        <v>161275</v>
      </c>
      <c r="P62" s="67">
        <f t="shared" si="6"/>
        <v>171800</v>
      </c>
      <c r="Q62" s="67">
        <f t="shared" si="6"/>
        <v>167875</v>
      </c>
      <c r="R62" s="67">
        <f t="shared" si="6"/>
        <v>500950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1799963</v>
      </c>
      <c r="X62" s="67">
        <f t="shared" si="6"/>
        <v>893309</v>
      </c>
      <c r="Y62" s="67">
        <f t="shared" si="6"/>
        <v>906654</v>
      </c>
      <c r="Z62" s="68">
        <f>+IF(X62&lt;&gt;0,+(Y62/X62)*100,0)</f>
        <v>101.49388397519783</v>
      </c>
      <c r="AA62" s="65">
        <f>SUM(AA59:AA61)</f>
        <v>1191084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7042386</v>
      </c>
      <c r="D8" s="20">
        <v>0</v>
      </c>
      <c r="E8" s="21">
        <v>7109045</v>
      </c>
      <c r="F8" s="22">
        <v>7109045</v>
      </c>
      <c r="G8" s="22">
        <v>-8</v>
      </c>
      <c r="H8" s="22">
        <v>638339</v>
      </c>
      <c r="I8" s="22">
        <v>607560</v>
      </c>
      <c r="J8" s="22">
        <v>1245891</v>
      </c>
      <c r="K8" s="22">
        <v>589864</v>
      </c>
      <c r="L8" s="22">
        <v>558520</v>
      </c>
      <c r="M8" s="22">
        <v>576518</v>
      </c>
      <c r="N8" s="22">
        <v>1724902</v>
      </c>
      <c r="O8" s="22">
        <v>528241</v>
      </c>
      <c r="P8" s="22">
        <v>570905</v>
      </c>
      <c r="Q8" s="22">
        <v>561382</v>
      </c>
      <c r="R8" s="22">
        <v>1660528</v>
      </c>
      <c r="S8" s="22">
        <v>0</v>
      </c>
      <c r="T8" s="22">
        <v>0</v>
      </c>
      <c r="U8" s="22">
        <v>0</v>
      </c>
      <c r="V8" s="22">
        <v>0</v>
      </c>
      <c r="W8" s="22">
        <v>4631321</v>
      </c>
      <c r="X8" s="22">
        <v>5331789</v>
      </c>
      <c r="Y8" s="22">
        <v>-700468</v>
      </c>
      <c r="Z8" s="23">
        <v>-13.137579150262699</v>
      </c>
      <c r="AA8" s="20">
        <v>7109045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4698422</v>
      </c>
      <c r="D28" s="20">
        <v>0</v>
      </c>
      <c r="E28" s="21">
        <v>7376399</v>
      </c>
      <c r="F28" s="22">
        <v>6130987</v>
      </c>
      <c r="G28" s="22">
        <v>0</v>
      </c>
      <c r="H28" s="22">
        <v>0</v>
      </c>
      <c r="I28" s="22">
        <v>0</v>
      </c>
      <c r="J28" s="22">
        <v>0</v>
      </c>
      <c r="K28" s="22">
        <v>-644</v>
      </c>
      <c r="L28" s="22">
        <v>-78989</v>
      </c>
      <c r="M28" s="22">
        <v>4100778</v>
      </c>
      <c r="N28" s="22">
        <v>4021145</v>
      </c>
      <c r="O28" s="22">
        <v>0</v>
      </c>
      <c r="P28" s="22">
        <v>0</v>
      </c>
      <c r="Q28" s="22">
        <v>2109842</v>
      </c>
      <c r="R28" s="22">
        <v>2109842</v>
      </c>
      <c r="S28" s="22">
        <v>0</v>
      </c>
      <c r="T28" s="22">
        <v>0</v>
      </c>
      <c r="U28" s="22">
        <v>0</v>
      </c>
      <c r="V28" s="22">
        <v>0</v>
      </c>
      <c r="W28" s="22">
        <v>6130987</v>
      </c>
      <c r="X28" s="22">
        <v>4598235</v>
      </c>
      <c r="Y28" s="22">
        <v>1532752</v>
      </c>
      <c r="Z28" s="23">
        <v>33.333485565657256</v>
      </c>
      <c r="AA28" s="20">
        <v>6130987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11740808</v>
      </c>
      <c r="D35" s="29">
        <f t="shared" ref="D35:Y35" si="0">SUM(D6:D34)</f>
        <v>0</v>
      </c>
      <c r="E35" s="30">
        <f t="shared" si="0"/>
        <v>14485444</v>
      </c>
      <c r="F35" s="31">
        <f t="shared" si="0"/>
        <v>13240032</v>
      </c>
      <c r="G35" s="31">
        <f t="shared" si="0"/>
        <v>-8</v>
      </c>
      <c r="H35" s="31">
        <f t="shared" si="0"/>
        <v>638339</v>
      </c>
      <c r="I35" s="31">
        <f t="shared" si="0"/>
        <v>607560</v>
      </c>
      <c r="J35" s="31">
        <f t="shared" si="0"/>
        <v>1245891</v>
      </c>
      <c r="K35" s="31">
        <f t="shared" si="0"/>
        <v>589220</v>
      </c>
      <c r="L35" s="31">
        <f t="shared" si="0"/>
        <v>479531</v>
      </c>
      <c r="M35" s="31">
        <f t="shared" si="0"/>
        <v>4677296</v>
      </c>
      <c r="N35" s="31">
        <f t="shared" si="0"/>
        <v>5746047</v>
      </c>
      <c r="O35" s="31">
        <f t="shared" si="0"/>
        <v>528241</v>
      </c>
      <c r="P35" s="31">
        <f t="shared" si="0"/>
        <v>570905</v>
      </c>
      <c r="Q35" s="31">
        <f t="shared" si="0"/>
        <v>2671224</v>
      </c>
      <c r="R35" s="31">
        <f t="shared" si="0"/>
        <v>3770370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10762308</v>
      </c>
      <c r="X35" s="31">
        <f t="shared" si="0"/>
        <v>9930024</v>
      </c>
      <c r="Y35" s="31">
        <f t="shared" si="0"/>
        <v>832284</v>
      </c>
      <c r="Z35" s="32">
        <f>+IF(X35&lt;&gt;0,+(Y35/X35)*100,0)</f>
        <v>8.3814903166397183</v>
      </c>
      <c r="AA35" s="29">
        <f>SUM(AA6:AA34)</f>
        <v>13240032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3306985</v>
      </c>
      <c r="D37" s="20">
        <v>0</v>
      </c>
      <c r="E37" s="21">
        <v>5026827</v>
      </c>
      <c r="F37" s="22">
        <v>4715675</v>
      </c>
      <c r="G37" s="22">
        <v>0</v>
      </c>
      <c r="H37" s="22">
        <v>368061</v>
      </c>
      <c r="I37" s="22">
        <v>376305</v>
      </c>
      <c r="J37" s="22">
        <v>744366</v>
      </c>
      <c r="K37" s="22">
        <v>384752</v>
      </c>
      <c r="L37" s="22">
        <v>546590</v>
      </c>
      <c r="M37" s="22">
        <v>338442</v>
      </c>
      <c r="N37" s="22">
        <v>1269784</v>
      </c>
      <c r="O37" s="22">
        <v>347258</v>
      </c>
      <c r="P37" s="22">
        <v>310428</v>
      </c>
      <c r="Q37" s="22">
        <v>324645</v>
      </c>
      <c r="R37" s="22">
        <v>982331</v>
      </c>
      <c r="S37" s="22">
        <v>0</v>
      </c>
      <c r="T37" s="22">
        <v>0</v>
      </c>
      <c r="U37" s="22">
        <v>0</v>
      </c>
      <c r="V37" s="22">
        <v>0</v>
      </c>
      <c r="W37" s="22">
        <v>2996481</v>
      </c>
      <c r="X37" s="22">
        <v>3536721</v>
      </c>
      <c r="Y37" s="22">
        <v>-540240</v>
      </c>
      <c r="Z37" s="23">
        <v>-15.275165895189357</v>
      </c>
      <c r="AA37" s="20">
        <v>4715675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900574</v>
      </c>
      <c r="D41" s="20">
        <v>0</v>
      </c>
      <c r="E41" s="21">
        <v>-887677</v>
      </c>
      <c r="F41" s="22">
        <v>-869475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-652104</v>
      </c>
      <c r="Y41" s="22">
        <v>652104</v>
      </c>
      <c r="Z41" s="23">
        <v>-100</v>
      </c>
      <c r="AA41" s="20">
        <v>-869475</v>
      </c>
    </row>
    <row r="42" spans="1:27" x14ac:dyDescent="0.25">
      <c r="A42" s="19" t="s">
        <v>68</v>
      </c>
      <c r="B42" s="15" t="s">
        <v>32</v>
      </c>
      <c r="C42" s="20">
        <v>3168092</v>
      </c>
      <c r="D42" s="20">
        <v>0</v>
      </c>
      <c r="E42" s="21">
        <v>1987748</v>
      </c>
      <c r="F42" s="22">
        <v>4467744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3350808</v>
      </c>
      <c r="Y42" s="22">
        <v>-3350808</v>
      </c>
      <c r="Z42" s="23">
        <v>-100</v>
      </c>
      <c r="AA42" s="20">
        <v>4467744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2840373</v>
      </c>
      <c r="D44" s="20">
        <v>0</v>
      </c>
      <c r="E44" s="21">
        <v>561310</v>
      </c>
      <c r="F44" s="22">
        <v>411310</v>
      </c>
      <c r="G44" s="22">
        <v>0</v>
      </c>
      <c r="H44" s="22">
        <v>0</v>
      </c>
      <c r="I44" s="22">
        <v>0</v>
      </c>
      <c r="J44" s="22">
        <v>0</v>
      </c>
      <c r="K44" s="22">
        <v>2982</v>
      </c>
      <c r="L44" s="22">
        <v>207</v>
      </c>
      <c r="M44" s="22">
        <v>1641</v>
      </c>
      <c r="N44" s="22">
        <v>4830</v>
      </c>
      <c r="O44" s="22">
        <v>583</v>
      </c>
      <c r="P44" s="22">
        <v>0</v>
      </c>
      <c r="Q44" s="22">
        <v>54068</v>
      </c>
      <c r="R44" s="22">
        <v>54651</v>
      </c>
      <c r="S44" s="22">
        <v>0</v>
      </c>
      <c r="T44" s="22">
        <v>0</v>
      </c>
      <c r="U44" s="22">
        <v>0</v>
      </c>
      <c r="V44" s="22">
        <v>0</v>
      </c>
      <c r="W44" s="22">
        <v>59481</v>
      </c>
      <c r="X44" s="22">
        <v>308475</v>
      </c>
      <c r="Y44" s="22">
        <v>-248994</v>
      </c>
      <c r="Z44" s="23">
        <v>-80.717724288840259</v>
      </c>
      <c r="AA44" s="20">
        <v>411310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1260820</v>
      </c>
      <c r="D46" s="20">
        <v>0</v>
      </c>
      <c r="E46" s="21">
        <v>1255440</v>
      </c>
      <c r="F46" s="22">
        <v>1260820</v>
      </c>
      <c r="G46" s="22">
        <v>0</v>
      </c>
      <c r="H46" s="22">
        <v>0</v>
      </c>
      <c r="I46" s="22">
        <v>44522</v>
      </c>
      <c r="J46" s="22">
        <v>44522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44522</v>
      </c>
      <c r="X46" s="22">
        <v>945612</v>
      </c>
      <c r="Y46" s="22">
        <v>-901090</v>
      </c>
      <c r="Z46" s="23">
        <v>-95.291726416331429</v>
      </c>
      <c r="AA46" s="20">
        <v>1260820</v>
      </c>
    </row>
    <row r="47" spans="1:27" x14ac:dyDescent="0.25">
      <c r="A47" s="19" t="s">
        <v>73</v>
      </c>
      <c r="B47" s="15" t="s">
        <v>32</v>
      </c>
      <c r="C47" s="20">
        <v>255776</v>
      </c>
      <c r="D47" s="20">
        <v>0</v>
      </c>
      <c r="E47" s="21">
        <v>959002</v>
      </c>
      <c r="F47" s="22">
        <v>1037172</v>
      </c>
      <c r="G47" s="22">
        <v>0</v>
      </c>
      <c r="H47" s="22">
        <v>6145</v>
      </c>
      <c r="I47" s="22">
        <v>141416</v>
      </c>
      <c r="J47" s="22">
        <v>147561</v>
      </c>
      <c r="K47" s="22">
        <v>362485</v>
      </c>
      <c r="L47" s="22">
        <v>4825</v>
      </c>
      <c r="M47" s="22">
        <v>205545</v>
      </c>
      <c r="N47" s="22">
        <v>572855</v>
      </c>
      <c r="O47" s="22">
        <v>39069</v>
      </c>
      <c r="P47" s="22">
        <v>0</v>
      </c>
      <c r="Q47" s="22">
        <v>32817</v>
      </c>
      <c r="R47" s="22">
        <v>71886</v>
      </c>
      <c r="S47" s="22">
        <v>0</v>
      </c>
      <c r="T47" s="22">
        <v>0</v>
      </c>
      <c r="U47" s="22">
        <v>0</v>
      </c>
      <c r="V47" s="22">
        <v>0</v>
      </c>
      <c r="W47" s="22">
        <v>792302</v>
      </c>
      <c r="X47" s="22">
        <v>777861</v>
      </c>
      <c r="Y47" s="22">
        <v>14441</v>
      </c>
      <c r="Z47" s="23">
        <v>1.8565013543550841</v>
      </c>
      <c r="AA47" s="20">
        <v>1037172</v>
      </c>
    </row>
    <row r="48" spans="1:27" x14ac:dyDescent="0.25">
      <c r="A48" s="19" t="s">
        <v>74</v>
      </c>
      <c r="B48" s="15" t="s">
        <v>32</v>
      </c>
      <c r="C48" s="20">
        <v>369178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12101798</v>
      </c>
      <c r="D50" s="29">
        <f t="shared" ref="D50:Y50" si="1">SUM(D37:D49)</f>
        <v>0</v>
      </c>
      <c r="E50" s="30">
        <f t="shared" si="1"/>
        <v>8902650</v>
      </c>
      <c r="F50" s="31">
        <f t="shared" si="1"/>
        <v>11023246</v>
      </c>
      <c r="G50" s="31">
        <f t="shared" si="1"/>
        <v>0</v>
      </c>
      <c r="H50" s="31">
        <f t="shared" si="1"/>
        <v>374206</v>
      </c>
      <c r="I50" s="31">
        <f t="shared" si="1"/>
        <v>562243</v>
      </c>
      <c r="J50" s="31">
        <f t="shared" si="1"/>
        <v>936449</v>
      </c>
      <c r="K50" s="31">
        <f t="shared" si="1"/>
        <v>750219</v>
      </c>
      <c r="L50" s="31">
        <f t="shared" si="1"/>
        <v>551622</v>
      </c>
      <c r="M50" s="31">
        <f t="shared" si="1"/>
        <v>545628</v>
      </c>
      <c r="N50" s="31">
        <f t="shared" si="1"/>
        <v>1847469</v>
      </c>
      <c r="O50" s="31">
        <f t="shared" si="1"/>
        <v>386910</v>
      </c>
      <c r="P50" s="31">
        <f t="shared" si="1"/>
        <v>310428</v>
      </c>
      <c r="Q50" s="31">
        <f t="shared" si="1"/>
        <v>411530</v>
      </c>
      <c r="R50" s="31">
        <f t="shared" si="1"/>
        <v>1108868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3892786</v>
      </c>
      <c r="X50" s="31">
        <f t="shared" si="1"/>
        <v>8267373</v>
      </c>
      <c r="Y50" s="31">
        <f t="shared" si="1"/>
        <v>-4374587</v>
      </c>
      <c r="Z50" s="32">
        <f>+IF(X50&lt;&gt;0,+(Y50/X50)*100,0)</f>
        <v>-52.913869980222252</v>
      </c>
      <c r="AA50" s="29">
        <f>SUM(AA37:AA49)</f>
        <v>11023246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-360990</v>
      </c>
      <c r="D51" s="39">
        <f t="shared" si="2"/>
        <v>0</v>
      </c>
      <c r="E51" s="40">
        <f t="shared" si="2"/>
        <v>5582794</v>
      </c>
      <c r="F51" s="41">
        <f t="shared" si="2"/>
        <v>2216786</v>
      </c>
      <c r="G51" s="41">
        <f t="shared" si="2"/>
        <v>-8</v>
      </c>
      <c r="H51" s="41">
        <f t="shared" si="2"/>
        <v>264133</v>
      </c>
      <c r="I51" s="41">
        <f t="shared" si="2"/>
        <v>45317</v>
      </c>
      <c r="J51" s="41">
        <f t="shared" si="2"/>
        <v>309442</v>
      </c>
      <c r="K51" s="41">
        <f t="shared" si="2"/>
        <v>-160999</v>
      </c>
      <c r="L51" s="41">
        <f t="shared" si="2"/>
        <v>-72091</v>
      </c>
      <c r="M51" s="41">
        <f t="shared" si="2"/>
        <v>4131668</v>
      </c>
      <c r="N51" s="41">
        <f t="shared" si="2"/>
        <v>3898578</v>
      </c>
      <c r="O51" s="41">
        <f t="shared" si="2"/>
        <v>141331</v>
      </c>
      <c r="P51" s="41">
        <f t="shared" si="2"/>
        <v>260477</v>
      </c>
      <c r="Q51" s="41">
        <f t="shared" si="2"/>
        <v>2259694</v>
      </c>
      <c r="R51" s="41">
        <f t="shared" si="2"/>
        <v>2661502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6869522</v>
      </c>
      <c r="X51" s="41">
        <f t="shared" si="2"/>
        <v>1662651</v>
      </c>
      <c r="Y51" s="41">
        <f t="shared" si="2"/>
        <v>5206871</v>
      </c>
      <c r="Z51" s="42">
        <f>+IF(X51&lt;&gt;0,+(Y51/X51)*100,0)</f>
        <v>313.1668040977932</v>
      </c>
      <c r="AA51" s="39">
        <f>+AA35-AA50</f>
        <v>2216786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10929000</v>
      </c>
      <c r="F52" s="22">
        <v>10929000</v>
      </c>
      <c r="G52" s="22">
        <v>0</v>
      </c>
      <c r="H52" s="22">
        <v>0</v>
      </c>
      <c r="I52" s="22">
        <v>275923</v>
      </c>
      <c r="J52" s="22">
        <v>275923</v>
      </c>
      <c r="K52" s="22">
        <v>273290</v>
      </c>
      <c r="L52" s="22">
        <v>0</v>
      </c>
      <c r="M52" s="22">
        <v>0</v>
      </c>
      <c r="N52" s="22">
        <v>273290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549213</v>
      </c>
      <c r="X52" s="22">
        <v>8196750</v>
      </c>
      <c r="Y52" s="22">
        <v>-7647537</v>
      </c>
      <c r="Z52" s="23">
        <v>-93.299624851313027</v>
      </c>
      <c r="AA52" s="20">
        <v>10929000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-360990</v>
      </c>
      <c r="D54" s="48">
        <f t="shared" si="3"/>
        <v>0</v>
      </c>
      <c r="E54" s="49">
        <f t="shared" si="3"/>
        <v>16511794</v>
      </c>
      <c r="F54" s="50">
        <f t="shared" si="3"/>
        <v>13145786</v>
      </c>
      <c r="G54" s="50">
        <f t="shared" si="3"/>
        <v>-8</v>
      </c>
      <c r="H54" s="50">
        <f t="shared" si="3"/>
        <v>264133</v>
      </c>
      <c r="I54" s="50">
        <f t="shared" si="3"/>
        <v>321240</v>
      </c>
      <c r="J54" s="50">
        <f t="shared" si="3"/>
        <v>585365</v>
      </c>
      <c r="K54" s="50">
        <f t="shared" si="3"/>
        <v>112291</v>
      </c>
      <c r="L54" s="50">
        <f t="shared" si="3"/>
        <v>-72091</v>
      </c>
      <c r="M54" s="50">
        <f t="shared" si="3"/>
        <v>4131668</v>
      </c>
      <c r="N54" s="50">
        <f t="shared" si="3"/>
        <v>4171868</v>
      </c>
      <c r="O54" s="50">
        <f t="shared" si="3"/>
        <v>141331</v>
      </c>
      <c r="P54" s="50">
        <f t="shared" si="3"/>
        <v>260477</v>
      </c>
      <c r="Q54" s="50">
        <f t="shared" si="3"/>
        <v>2259694</v>
      </c>
      <c r="R54" s="50">
        <f t="shared" si="3"/>
        <v>2661502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7418735</v>
      </c>
      <c r="X54" s="50">
        <f t="shared" si="3"/>
        <v>9859401</v>
      </c>
      <c r="Y54" s="50">
        <f t="shared" si="3"/>
        <v>-2440666</v>
      </c>
      <c r="Z54" s="51">
        <f>+IF(X54&lt;&gt;0,+(Y54/X54)*100,0)</f>
        <v>-24.75470872926256</v>
      </c>
      <c r="AA54" s="48">
        <f>SUM(AA51:AA53)</f>
        <v>13145786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-360990</v>
      </c>
      <c r="D56" s="54">
        <f>+D54-D55</f>
        <v>0</v>
      </c>
      <c r="E56" s="55">
        <f t="shared" si="4"/>
        <v>16511794</v>
      </c>
      <c r="F56" s="56">
        <f t="shared" si="4"/>
        <v>13145786</v>
      </c>
      <c r="G56" s="56">
        <f t="shared" si="4"/>
        <v>-8</v>
      </c>
      <c r="H56" s="56">
        <f t="shared" si="4"/>
        <v>264133</v>
      </c>
      <c r="I56" s="56">
        <f t="shared" si="4"/>
        <v>321240</v>
      </c>
      <c r="J56" s="56">
        <f t="shared" si="4"/>
        <v>585365</v>
      </c>
      <c r="K56" s="56">
        <f t="shared" si="4"/>
        <v>112291</v>
      </c>
      <c r="L56" s="56">
        <f t="shared" si="4"/>
        <v>-72091</v>
      </c>
      <c r="M56" s="56">
        <f t="shared" si="4"/>
        <v>4131668</v>
      </c>
      <c r="N56" s="56">
        <f t="shared" si="4"/>
        <v>4171868</v>
      </c>
      <c r="O56" s="56">
        <f t="shared" si="4"/>
        <v>141331</v>
      </c>
      <c r="P56" s="56">
        <f t="shared" si="4"/>
        <v>260477</v>
      </c>
      <c r="Q56" s="56">
        <f t="shared" si="4"/>
        <v>2259694</v>
      </c>
      <c r="R56" s="56">
        <f t="shared" si="4"/>
        <v>2661502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7418735</v>
      </c>
      <c r="X56" s="56">
        <f t="shared" si="4"/>
        <v>9859401</v>
      </c>
      <c r="Y56" s="56">
        <f t="shared" si="4"/>
        <v>-2440666</v>
      </c>
      <c r="Z56" s="57">
        <f>+IF(X56&lt;&gt;0,+(Y56/X56)*100,0)</f>
        <v>-24.75470872926256</v>
      </c>
      <c r="AA56" s="54">
        <f>+AA54-AA55</f>
        <v>13145786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-360990</v>
      </c>
      <c r="D59" s="48">
        <f>SUM(D56:D58)</f>
        <v>0</v>
      </c>
      <c r="E59" s="49">
        <f t="shared" si="5"/>
        <v>16511794</v>
      </c>
      <c r="F59" s="50">
        <f t="shared" si="5"/>
        <v>13145786</v>
      </c>
      <c r="G59" s="50">
        <f t="shared" si="5"/>
        <v>-8</v>
      </c>
      <c r="H59" s="50">
        <f t="shared" si="5"/>
        <v>264133</v>
      </c>
      <c r="I59" s="50">
        <f t="shared" si="5"/>
        <v>321240</v>
      </c>
      <c r="J59" s="50">
        <f t="shared" si="5"/>
        <v>585365</v>
      </c>
      <c r="K59" s="50">
        <f t="shared" si="5"/>
        <v>112291</v>
      </c>
      <c r="L59" s="50">
        <f t="shared" si="5"/>
        <v>-72091</v>
      </c>
      <c r="M59" s="50">
        <f t="shared" si="5"/>
        <v>4131668</v>
      </c>
      <c r="N59" s="50">
        <f t="shared" si="5"/>
        <v>4171868</v>
      </c>
      <c r="O59" s="50">
        <f t="shared" si="5"/>
        <v>141331</v>
      </c>
      <c r="P59" s="50">
        <f t="shared" si="5"/>
        <v>260477</v>
      </c>
      <c r="Q59" s="50">
        <f t="shared" si="5"/>
        <v>2259694</v>
      </c>
      <c r="R59" s="50">
        <f t="shared" si="5"/>
        <v>2661502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7418735</v>
      </c>
      <c r="X59" s="50">
        <f t="shared" si="5"/>
        <v>9859401</v>
      </c>
      <c r="Y59" s="50">
        <f t="shared" si="5"/>
        <v>-2440666</v>
      </c>
      <c r="Z59" s="51">
        <f>+IF(X59&lt;&gt;0,+(Y59/X59)*100,0)</f>
        <v>-24.75470872926256</v>
      </c>
      <c r="AA59" s="48">
        <f>SUM(AA56:AA58)</f>
        <v>13145786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-360990</v>
      </c>
      <c r="D62" s="65">
        <f>SUM(D59:D61)</f>
        <v>0</v>
      </c>
      <c r="E62" s="66">
        <f t="shared" si="6"/>
        <v>16511794</v>
      </c>
      <c r="F62" s="67">
        <f t="shared" si="6"/>
        <v>13145786</v>
      </c>
      <c r="G62" s="67">
        <f t="shared" si="6"/>
        <v>-8</v>
      </c>
      <c r="H62" s="67">
        <f t="shared" si="6"/>
        <v>264133</v>
      </c>
      <c r="I62" s="67">
        <f t="shared" si="6"/>
        <v>321240</v>
      </c>
      <c r="J62" s="67">
        <f t="shared" si="6"/>
        <v>585365</v>
      </c>
      <c r="K62" s="67">
        <f t="shared" si="6"/>
        <v>112291</v>
      </c>
      <c r="L62" s="67">
        <f t="shared" si="6"/>
        <v>-72091</v>
      </c>
      <c r="M62" s="67">
        <f t="shared" si="6"/>
        <v>4131668</v>
      </c>
      <c r="N62" s="67">
        <f t="shared" si="6"/>
        <v>4171868</v>
      </c>
      <c r="O62" s="67">
        <f t="shared" si="6"/>
        <v>141331</v>
      </c>
      <c r="P62" s="67">
        <f t="shared" si="6"/>
        <v>260477</v>
      </c>
      <c r="Q62" s="67">
        <f t="shared" si="6"/>
        <v>2259694</v>
      </c>
      <c r="R62" s="67">
        <f t="shared" si="6"/>
        <v>2661502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7418735</v>
      </c>
      <c r="X62" s="67">
        <f t="shared" si="6"/>
        <v>9859401</v>
      </c>
      <c r="Y62" s="67">
        <f t="shared" si="6"/>
        <v>-2440666</v>
      </c>
      <c r="Z62" s="68">
        <f>+IF(X62&lt;&gt;0,+(Y62/X62)*100,0)</f>
        <v>-24.75470872926256</v>
      </c>
      <c r="AA62" s="65">
        <f>SUM(AA59:AA61)</f>
        <v>13145786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3650906</v>
      </c>
      <c r="D8" s="20">
        <v>0</v>
      </c>
      <c r="E8" s="21">
        <v>3826260</v>
      </c>
      <c r="F8" s="22">
        <v>4157290</v>
      </c>
      <c r="G8" s="22">
        <v>323731</v>
      </c>
      <c r="H8" s="22">
        <v>321052</v>
      </c>
      <c r="I8" s="22">
        <v>317260</v>
      </c>
      <c r="J8" s="22">
        <v>962043</v>
      </c>
      <c r="K8" s="22">
        <v>321856</v>
      </c>
      <c r="L8" s="22">
        <v>324448</v>
      </c>
      <c r="M8" s="22">
        <v>323838</v>
      </c>
      <c r="N8" s="22">
        <v>970142</v>
      </c>
      <c r="O8" s="22">
        <v>312364</v>
      </c>
      <c r="P8" s="22">
        <v>313663</v>
      </c>
      <c r="Q8" s="22">
        <v>322883</v>
      </c>
      <c r="R8" s="22">
        <v>948910</v>
      </c>
      <c r="S8" s="22">
        <v>0</v>
      </c>
      <c r="T8" s="22">
        <v>0</v>
      </c>
      <c r="U8" s="22">
        <v>0</v>
      </c>
      <c r="V8" s="22">
        <v>0</v>
      </c>
      <c r="W8" s="22">
        <v>2881095</v>
      </c>
      <c r="X8" s="22">
        <v>3117960</v>
      </c>
      <c r="Y8" s="22">
        <v>-236865</v>
      </c>
      <c r="Z8" s="23">
        <v>-7.5967940576530806</v>
      </c>
      <c r="AA8" s="20">
        <v>4157290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950411</v>
      </c>
      <c r="D13" s="20">
        <v>0</v>
      </c>
      <c r="E13" s="21">
        <v>982823</v>
      </c>
      <c r="F13" s="22">
        <v>982823</v>
      </c>
      <c r="G13" s="22">
        <v>79797</v>
      </c>
      <c r="H13" s="22">
        <v>79549</v>
      </c>
      <c r="I13" s="22">
        <v>80101</v>
      </c>
      <c r="J13" s="22">
        <v>239447</v>
      </c>
      <c r="K13" s="22">
        <v>80276</v>
      </c>
      <c r="L13" s="22">
        <v>84429</v>
      </c>
      <c r="M13" s="22">
        <v>84048</v>
      </c>
      <c r="N13" s="22">
        <v>248753</v>
      </c>
      <c r="O13" s="22">
        <v>85468</v>
      </c>
      <c r="P13" s="22">
        <v>83564</v>
      </c>
      <c r="Q13" s="22">
        <v>82231</v>
      </c>
      <c r="R13" s="22">
        <v>251263</v>
      </c>
      <c r="S13" s="22">
        <v>0</v>
      </c>
      <c r="T13" s="22">
        <v>0</v>
      </c>
      <c r="U13" s="22">
        <v>0</v>
      </c>
      <c r="V13" s="22">
        <v>0</v>
      </c>
      <c r="W13" s="22">
        <v>739463</v>
      </c>
      <c r="X13" s="22">
        <v>737118</v>
      </c>
      <c r="Y13" s="22">
        <v>2345</v>
      </c>
      <c r="Z13" s="23">
        <v>0.31813088270806034</v>
      </c>
      <c r="AA13" s="20">
        <v>982823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6355200</v>
      </c>
      <c r="D28" s="20">
        <v>0</v>
      </c>
      <c r="E28" s="21">
        <v>6569200</v>
      </c>
      <c r="F28" s="22">
        <v>6569200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6247400</v>
      </c>
      <c r="R28" s="22">
        <v>6247400</v>
      </c>
      <c r="S28" s="22">
        <v>0</v>
      </c>
      <c r="T28" s="22">
        <v>0</v>
      </c>
      <c r="U28" s="22">
        <v>0</v>
      </c>
      <c r="V28" s="22">
        <v>0</v>
      </c>
      <c r="W28" s="22">
        <v>6247400</v>
      </c>
      <c r="X28" s="22">
        <v>4926897</v>
      </c>
      <c r="Y28" s="22">
        <v>1320503</v>
      </c>
      <c r="Z28" s="23">
        <v>26.801920153800658</v>
      </c>
      <c r="AA28" s="20">
        <v>6569200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10956517</v>
      </c>
      <c r="D35" s="29">
        <f t="shared" ref="D35:Y35" si="0">SUM(D6:D34)</f>
        <v>0</v>
      </c>
      <c r="E35" s="30">
        <f t="shared" si="0"/>
        <v>11378283</v>
      </c>
      <c r="F35" s="31">
        <f t="shared" si="0"/>
        <v>11709313</v>
      </c>
      <c r="G35" s="31">
        <f t="shared" si="0"/>
        <v>403528</v>
      </c>
      <c r="H35" s="31">
        <f t="shared" si="0"/>
        <v>400601</v>
      </c>
      <c r="I35" s="31">
        <f t="shared" si="0"/>
        <v>397361</v>
      </c>
      <c r="J35" s="31">
        <f t="shared" si="0"/>
        <v>1201490</v>
      </c>
      <c r="K35" s="31">
        <f t="shared" si="0"/>
        <v>402132</v>
      </c>
      <c r="L35" s="31">
        <f t="shared" si="0"/>
        <v>408877</v>
      </c>
      <c r="M35" s="31">
        <f t="shared" si="0"/>
        <v>407886</v>
      </c>
      <c r="N35" s="31">
        <f t="shared" si="0"/>
        <v>1218895</v>
      </c>
      <c r="O35" s="31">
        <f t="shared" si="0"/>
        <v>397832</v>
      </c>
      <c r="P35" s="31">
        <f t="shared" si="0"/>
        <v>397227</v>
      </c>
      <c r="Q35" s="31">
        <f t="shared" si="0"/>
        <v>6652514</v>
      </c>
      <c r="R35" s="31">
        <f t="shared" si="0"/>
        <v>7447573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9867958</v>
      </c>
      <c r="X35" s="31">
        <f t="shared" si="0"/>
        <v>8781975</v>
      </c>
      <c r="Y35" s="31">
        <f t="shared" si="0"/>
        <v>1085983</v>
      </c>
      <c r="Z35" s="32">
        <f>+IF(X35&lt;&gt;0,+(Y35/X35)*100,0)</f>
        <v>12.366045223312524</v>
      </c>
      <c r="AA35" s="29">
        <f>SUM(AA6:AA34)</f>
        <v>11709313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2296278</v>
      </c>
      <c r="D37" s="20">
        <v>0</v>
      </c>
      <c r="E37" s="21">
        <v>2398723</v>
      </c>
      <c r="F37" s="22">
        <v>2398723</v>
      </c>
      <c r="G37" s="22">
        <v>172467</v>
      </c>
      <c r="H37" s="22">
        <v>191143</v>
      </c>
      <c r="I37" s="22">
        <v>193780</v>
      </c>
      <c r="J37" s="22">
        <v>557390</v>
      </c>
      <c r="K37" s="22">
        <v>185516</v>
      </c>
      <c r="L37" s="22">
        <v>53466</v>
      </c>
      <c r="M37" s="22">
        <v>62062</v>
      </c>
      <c r="N37" s="22">
        <v>301044</v>
      </c>
      <c r="O37" s="22">
        <v>58558</v>
      </c>
      <c r="P37" s="22">
        <v>57987</v>
      </c>
      <c r="Q37" s="22">
        <v>57649</v>
      </c>
      <c r="R37" s="22">
        <v>174194</v>
      </c>
      <c r="S37" s="22">
        <v>0</v>
      </c>
      <c r="T37" s="22">
        <v>0</v>
      </c>
      <c r="U37" s="22">
        <v>0</v>
      </c>
      <c r="V37" s="22">
        <v>0</v>
      </c>
      <c r="W37" s="22">
        <v>1032628</v>
      </c>
      <c r="X37" s="22">
        <v>1799046</v>
      </c>
      <c r="Y37" s="22">
        <v>-766418</v>
      </c>
      <c r="Z37" s="23">
        <v>-42.601356496721039</v>
      </c>
      <c r="AA37" s="20">
        <v>2398723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391421</v>
      </c>
      <c r="D40" s="20">
        <v>0</v>
      </c>
      <c r="E40" s="21">
        <v>387669</v>
      </c>
      <c r="F40" s="22">
        <v>388141</v>
      </c>
      <c r="G40" s="22">
        <v>0</v>
      </c>
      <c r="H40" s="22">
        <v>61883</v>
      </c>
      <c r="I40" s="22">
        <v>10021</v>
      </c>
      <c r="J40" s="22">
        <v>71904</v>
      </c>
      <c r="K40" s="22">
        <v>52504</v>
      </c>
      <c r="L40" s="22">
        <v>11555</v>
      </c>
      <c r="M40" s="22">
        <v>66145</v>
      </c>
      <c r="N40" s="22">
        <v>130204</v>
      </c>
      <c r="O40" s="22">
        <v>36449</v>
      </c>
      <c r="P40" s="22">
        <v>31279</v>
      </c>
      <c r="Q40" s="22">
        <v>30959</v>
      </c>
      <c r="R40" s="22">
        <v>98687</v>
      </c>
      <c r="S40" s="22">
        <v>0</v>
      </c>
      <c r="T40" s="22">
        <v>0</v>
      </c>
      <c r="U40" s="22">
        <v>0</v>
      </c>
      <c r="V40" s="22">
        <v>0</v>
      </c>
      <c r="W40" s="22">
        <v>300795</v>
      </c>
      <c r="X40" s="22">
        <v>291105</v>
      </c>
      <c r="Y40" s="22">
        <v>9690</v>
      </c>
      <c r="Z40" s="23">
        <v>3.3286958314010406</v>
      </c>
      <c r="AA40" s="20">
        <v>388141</v>
      </c>
    </row>
    <row r="41" spans="1:27" x14ac:dyDescent="0.25">
      <c r="A41" s="19" t="s">
        <v>67</v>
      </c>
      <c r="B41" s="15" t="s">
        <v>32</v>
      </c>
      <c r="C41" s="20">
        <v>2845687</v>
      </c>
      <c r="D41" s="20">
        <v>0</v>
      </c>
      <c r="E41" s="21">
        <v>430076</v>
      </c>
      <c r="F41" s="22">
        <v>430076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322560</v>
      </c>
      <c r="Y41" s="22">
        <v>-322560</v>
      </c>
      <c r="Z41" s="23">
        <v>-100</v>
      </c>
      <c r="AA41" s="20">
        <v>430076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355928</v>
      </c>
      <c r="F42" s="22">
        <v>355928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266949</v>
      </c>
      <c r="Y42" s="22">
        <v>-266949</v>
      </c>
      <c r="Z42" s="23">
        <v>-100</v>
      </c>
      <c r="AA42" s="20">
        <v>355928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122266</v>
      </c>
      <c r="D44" s="20">
        <v>0</v>
      </c>
      <c r="E44" s="21">
        <v>283926</v>
      </c>
      <c r="F44" s="22">
        <v>276166</v>
      </c>
      <c r="G44" s="22">
        <v>41683</v>
      </c>
      <c r="H44" s="22">
        <v>6470</v>
      </c>
      <c r="I44" s="22">
        <v>22617</v>
      </c>
      <c r="J44" s="22">
        <v>70770</v>
      </c>
      <c r="K44" s="22">
        <v>70117</v>
      </c>
      <c r="L44" s="22">
        <v>101462</v>
      </c>
      <c r="M44" s="22">
        <v>176149</v>
      </c>
      <c r="N44" s="22">
        <v>347728</v>
      </c>
      <c r="O44" s="22">
        <v>145245</v>
      </c>
      <c r="P44" s="22">
        <v>164758</v>
      </c>
      <c r="Q44" s="22">
        <v>123050</v>
      </c>
      <c r="R44" s="22">
        <v>433053</v>
      </c>
      <c r="S44" s="22">
        <v>0</v>
      </c>
      <c r="T44" s="22">
        <v>0</v>
      </c>
      <c r="U44" s="22">
        <v>0</v>
      </c>
      <c r="V44" s="22">
        <v>0</v>
      </c>
      <c r="W44" s="22">
        <v>851551</v>
      </c>
      <c r="X44" s="22">
        <v>207117</v>
      </c>
      <c r="Y44" s="22">
        <v>644434</v>
      </c>
      <c r="Z44" s="23">
        <v>311.14490843339752</v>
      </c>
      <c r="AA44" s="20">
        <v>276166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5220</v>
      </c>
      <c r="F46" s="22">
        <v>130000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97497</v>
      </c>
      <c r="Y46" s="22">
        <v>-97497</v>
      </c>
      <c r="Z46" s="23">
        <v>-100</v>
      </c>
      <c r="AA46" s="20">
        <v>130000</v>
      </c>
    </row>
    <row r="47" spans="1:27" x14ac:dyDescent="0.25">
      <c r="A47" s="19" t="s">
        <v>73</v>
      </c>
      <c r="B47" s="15" t="s">
        <v>32</v>
      </c>
      <c r="C47" s="20">
        <v>78559</v>
      </c>
      <c r="D47" s="20">
        <v>0</v>
      </c>
      <c r="E47" s="21">
        <v>86911</v>
      </c>
      <c r="F47" s="22">
        <v>86911</v>
      </c>
      <c r="G47" s="22">
        <v>10264</v>
      </c>
      <c r="H47" s="22">
        <v>10307</v>
      </c>
      <c r="I47" s="22">
        <v>10347</v>
      </c>
      <c r="J47" s="22">
        <v>30918</v>
      </c>
      <c r="K47" s="22">
        <v>10003</v>
      </c>
      <c r="L47" s="22">
        <v>9024</v>
      </c>
      <c r="M47" s="22">
        <v>9105</v>
      </c>
      <c r="N47" s="22">
        <v>28132</v>
      </c>
      <c r="O47" s="22">
        <v>8622</v>
      </c>
      <c r="P47" s="22">
        <v>11820</v>
      </c>
      <c r="Q47" s="22">
        <v>9672</v>
      </c>
      <c r="R47" s="22">
        <v>30114</v>
      </c>
      <c r="S47" s="22">
        <v>0</v>
      </c>
      <c r="T47" s="22">
        <v>0</v>
      </c>
      <c r="U47" s="22">
        <v>0</v>
      </c>
      <c r="V47" s="22">
        <v>0</v>
      </c>
      <c r="W47" s="22">
        <v>89164</v>
      </c>
      <c r="X47" s="22">
        <v>65187</v>
      </c>
      <c r="Y47" s="22">
        <v>23977</v>
      </c>
      <c r="Z47" s="23">
        <v>36.781873686471229</v>
      </c>
      <c r="AA47" s="20">
        <v>86911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5734211</v>
      </c>
      <c r="D50" s="29">
        <f t="shared" ref="D50:Y50" si="1">SUM(D37:D49)</f>
        <v>0</v>
      </c>
      <c r="E50" s="30">
        <f t="shared" si="1"/>
        <v>3948453</v>
      </c>
      <c r="F50" s="31">
        <f t="shared" si="1"/>
        <v>4065945</v>
      </c>
      <c r="G50" s="31">
        <f t="shared" si="1"/>
        <v>224414</v>
      </c>
      <c r="H50" s="31">
        <f t="shared" si="1"/>
        <v>269803</v>
      </c>
      <c r="I50" s="31">
        <f t="shared" si="1"/>
        <v>236765</v>
      </c>
      <c r="J50" s="31">
        <f t="shared" si="1"/>
        <v>730982</v>
      </c>
      <c r="K50" s="31">
        <f t="shared" si="1"/>
        <v>318140</v>
      </c>
      <c r="L50" s="31">
        <f t="shared" si="1"/>
        <v>175507</v>
      </c>
      <c r="M50" s="31">
        <f t="shared" si="1"/>
        <v>313461</v>
      </c>
      <c r="N50" s="31">
        <f t="shared" si="1"/>
        <v>807108</v>
      </c>
      <c r="O50" s="31">
        <f t="shared" si="1"/>
        <v>248874</v>
      </c>
      <c r="P50" s="31">
        <f t="shared" si="1"/>
        <v>265844</v>
      </c>
      <c r="Q50" s="31">
        <f t="shared" si="1"/>
        <v>221330</v>
      </c>
      <c r="R50" s="31">
        <f t="shared" si="1"/>
        <v>736048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2274138</v>
      </c>
      <c r="X50" s="31">
        <f t="shared" si="1"/>
        <v>3049461</v>
      </c>
      <c r="Y50" s="31">
        <f t="shared" si="1"/>
        <v>-775323</v>
      </c>
      <c r="Z50" s="32">
        <f>+IF(X50&lt;&gt;0,+(Y50/X50)*100,0)</f>
        <v>-25.4249193546007</v>
      </c>
      <c r="AA50" s="29">
        <f>SUM(AA37:AA49)</f>
        <v>4065945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5222306</v>
      </c>
      <c r="D51" s="39">
        <f t="shared" si="2"/>
        <v>0</v>
      </c>
      <c r="E51" s="40">
        <f t="shared" si="2"/>
        <v>7429830</v>
      </c>
      <c r="F51" s="41">
        <f t="shared" si="2"/>
        <v>7643368</v>
      </c>
      <c r="G51" s="41">
        <f t="shared" si="2"/>
        <v>179114</v>
      </c>
      <c r="H51" s="41">
        <f t="shared" si="2"/>
        <v>130798</v>
      </c>
      <c r="I51" s="41">
        <f t="shared" si="2"/>
        <v>160596</v>
      </c>
      <c r="J51" s="41">
        <f t="shared" si="2"/>
        <v>470508</v>
      </c>
      <c r="K51" s="41">
        <f t="shared" si="2"/>
        <v>83992</v>
      </c>
      <c r="L51" s="41">
        <f t="shared" si="2"/>
        <v>233370</v>
      </c>
      <c r="M51" s="41">
        <f t="shared" si="2"/>
        <v>94425</v>
      </c>
      <c r="N51" s="41">
        <f t="shared" si="2"/>
        <v>411787</v>
      </c>
      <c r="O51" s="41">
        <f t="shared" si="2"/>
        <v>148958</v>
      </c>
      <c r="P51" s="41">
        <f t="shared" si="2"/>
        <v>131383</v>
      </c>
      <c r="Q51" s="41">
        <f t="shared" si="2"/>
        <v>6431184</v>
      </c>
      <c r="R51" s="41">
        <f t="shared" si="2"/>
        <v>6711525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7593820</v>
      </c>
      <c r="X51" s="41">
        <f t="shared" si="2"/>
        <v>5732514</v>
      </c>
      <c r="Y51" s="41">
        <f t="shared" si="2"/>
        <v>1861306</v>
      </c>
      <c r="Z51" s="42">
        <f>+IF(X51&lt;&gt;0,+(Y51/X51)*100,0)</f>
        <v>32.469279621471486</v>
      </c>
      <c r="AA51" s="39">
        <f>+AA35-AA50</f>
        <v>7643368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8847000</v>
      </c>
      <c r="F52" s="22">
        <v>8847000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6635250</v>
      </c>
      <c r="Y52" s="22">
        <v>-6635250</v>
      </c>
      <c r="Z52" s="23">
        <v>-100</v>
      </c>
      <c r="AA52" s="20">
        <v>8847000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5222306</v>
      </c>
      <c r="D54" s="48">
        <f t="shared" si="3"/>
        <v>0</v>
      </c>
      <c r="E54" s="49">
        <f t="shared" si="3"/>
        <v>16276830</v>
      </c>
      <c r="F54" s="50">
        <f t="shared" si="3"/>
        <v>16490368</v>
      </c>
      <c r="G54" s="50">
        <f t="shared" si="3"/>
        <v>179114</v>
      </c>
      <c r="H54" s="50">
        <f t="shared" si="3"/>
        <v>130798</v>
      </c>
      <c r="I54" s="50">
        <f t="shared" si="3"/>
        <v>160596</v>
      </c>
      <c r="J54" s="50">
        <f t="shared" si="3"/>
        <v>470508</v>
      </c>
      <c r="K54" s="50">
        <f t="shared" si="3"/>
        <v>83992</v>
      </c>
      <c r="L54" s="50">
        <f t="shared" si="3"/>
        <v>233370</v>
      </c>
      <c r="M54" s="50">
        <f t="shared" si="3"/>
        <v>94425</v>
      </c>
      <c r="N54" s="50">
        <f t="shared" si="3"/>
        <v>411787</v>
      </c>
      <c r="O54" s="50">
        <f t="shared" si="3"/>
        <v>148958</v>
      </c>
      <c r="P54" s="50">
        <f t="shared" si="3"/>
        <v>131383</v>
      </c>
      <c r="Q54" s="50">
        <f t="shared" si="3"/>
        <v>6431184</v>
      </c>
      <c r="R54" s="50">
        <f t="shared" si="3"/>
        <v>6711525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7593820</v>
      </c>
      <c r="X54" s="50">
        <f t="shared" si="3"/>
        <v>12367764</v>
      </c>
      <c r="Y54" s="50">
        <f t="shared" si="3"/>
        <v>-4773944</v>
      </c>
      <c r="Z54" s="51">
        <f>+IF(X54&lt;&gt;0,+(Y54/X54)*100,0)</f>
        <v>-38.599895664244563</v>
      </c>
      <c r="AA54" s="48">
        <f>SUM(AA51:AA53)</f>
        <v>16490368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5222306</v>
      </c>
      <c r="D56" s="54">
        <f>+D54-D55</f>
        <v>0</v>
      </c>
      <c r="E56" s="55">
        <f t="shared" si="4"/>
        <v>16276830</v>
      </c>
      <c r="F56" s="56">
        <f t="shared" si="4"/>
        <v>16490368</v>
      </c>
      <c r="G56" s="56">
        <f t="shared" si="4"/>
        <v>179114</v>
      </c>
      <c r="H56" s="56">
        <f t="shared" si="4"/>
        <v>130798</v>
      </c>
      <c r="I56" s="56">
        <f t="shared" si="4"/>
        <v>160596</v>
      </c>
      <c r="J56" s="56">
        <f t="shared" si="4"/>
        <v>470508</v>
      </c>
      <c r="K56" s="56">
        <f t="shared" si="4"/>
        <v>83992</v>
      </c>
      <c r="L56" s="56">
        <f t="shared" si="4"/>
        <v>233370</v>
      </c>
      <c r="M56" s="56">
        <f t="shared" si="4"/>
        <v>94425</v>
      </c>
      <c r="N56" s="56">
        <f t="shared" si="4"/>
        <v>411787</v>
      </c>
      <c r="O56" s="56">
        <f t="shared" si="4"/>
        <v>148958</v>
      </c>
      <c r="P56" s="56">
        <f t="shared" si="4"/>
        <v>131383</v>
      </c>
      <c r="Q56" s="56">
        <f t="shared" si="4"/>
        <v>6431184</v>
      </c>
      <c r="R56" s="56">
        <f t="shared" si="4"/>
        <v>6711525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7593820</v>
      </c>
      <c r="X56" s="56">
        <f t="shared" si="4"/>
        <v>12367764</v>
      </c>
      <c r="Y56" s="56">
        <f t="shared" si="4"/>
        <v>-4773944</v>
      </c>
      <c r="Z56" s="57">
        <f>+IF(X56&lt;&gt;0,+(Y56/X56)*100,0)</f>
        <v>-38.599895664244563</v>
      </c>
      <c r="AA56" s="54">
        <f>+AA54-AA55</f>
        <v>16490368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5222306</v>
      </c>
      <c r="D59" s="48">
        <f>SUM(D56:D58)</f>
        <v>0</v>
      </c>
      <c r="E59" s="49">
        <f t="shared" si="5"/>
        <v>16276830</v>
      </c>
      <c r="F59" s="50">
        <f t="shared" si="5"/>
        <v>16490368</v>
      </c>
      <c r="G59" s="50">
        <f t="shared" si="5"/>
        <v>179114</v>
      </c>
      <c r="H59" s="50">
        <f t="shared" si="5"/>
        <v>130798</v>
      </c>
      <c r="I59" s="50">
        <f t="shared" si="5"/>
        <v>160596</v>
      </c>
      <c r="J59" s="50">
        <f t="shared" si="5"/>
        <v>470508</v>
      </c>
      <c r="K59" s="50">
        <f t="shared" si="5"/>
        <v>83992</v>
      </c>
      <c r="L59" s="50">
        <f t="shared" si="5"/>
        <v>233370</v>
      </c>
      <c r="M59" s="50">
        <f t="shared" si="5"/>
        <v>94425</v>
      </c>
      <c r="N59" s="50">
        <f t="shared" si="5"/>
        <v>411787</v>
      </c>
      <c r="O59" s="50">
        <f t="shared" si="5"/>
        <v>148958</v>
      </c>
      <c r="P59" s="50">
        <f t="shared" si="5"/>
        <v>131383</v>
      </c>
      <c r="Q59" s="50">
        <f t="shared" si="5"/>
        <v>6431184</v>
      </c>
      <c r="R59" s="50">
        <f t="shared" si="5"/>
        <v>6711525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7593820</v>
      </c>
      <c r="X59" s="50">
        <f t="shared" si="5"/>
        <v>12367764</v>
      </c>
      <c r="Y59" s="50">
        <f t="shared" si="5"/>
        <v>-4773944</v>
      </c>
      <c r="Z59" s="51">
        <f>+IF(X59&lt;&gt;0,+(Y59/X59)*100,0)</f>
        <v>-38.599895664244563</v>
      </c>
      <c r="AA59" s="48">
        <f>SUM(AA56:AA58)</f>
        <v>16490368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5222306</v>
      </c>
      <c r="D62" s="65">
        <f>SUM(D59:D61)</f>
        <v>0</v>
      </c>
      <c r="E62" s="66">
        <f t="shared" si="6"/>
        <v>16276830</v>
      </c>
      <c r="F62" s="67">
        <f t="shared" si="6"/>
        <v>16490368</v>
      </c>
      <c r="G62" s="67">
        <f t="shared" si="6"/>
        <v>179114</v>
      </c>
      <c r="H62" s="67">
        <f t="shared" si="6"/>
        <v>130798</v>
      </c>
      <c r="I62" s="67">
        <f t="shared" si="6"/>
        <v>160596</v>
      </c>
      <c r="J62" s="67">
        <f t="shared" si="6"/>
        <v>470508</v>
      </c>
      <c r="K62" s="67">
        <f t="shared" si="6"/>
        <v>83992</v>
      </c>
      <c r="L62" s="67">
        <f t="shared" si="6"/>
        <v>233370</v>
      </c>
      <c r="M62" s="67">
        <f t="shared" si="6"/>
        <v>94425</v>
      </c>
      <c r="N62" s="67">
        <f t="shared" si="6"/>
        <v>411787</v>
      </c>
      <c r="O62" s="67">
        <f t="shared" si="6"/>
        <v>148958</v>
      </c>
      <c r="P62" s="67">
        <f t="shared" si="6"/>
        <v>131383</v>
      </c>
      <c r="Q62" s="67">
        <f t="shared" si="6"/>
        <v>6431184</v>
      </c>
      <c r="R62" s="67">
        <f t="shared" si="6"/>
        <v>6711525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7593820</v>
      </c>
      <c r="X62" s="67">
        <f t="shared" si="6"/>
        <v>12367764</v>
      </c>
      <c r="Y62" s="67">
        <f t="shared" si="6"/>
        <v>-4773944</v>
      </c>
      <c r="Z62" s="68">
        <f>+IF(X62&lt;&gt;0,+(Y62/X62)*100,0)</f>
        <v>-38.599895664244563</v>
      </c>
      <c r="AA62" s="65">
        <f>SUM(AA59:AA61)</f>
        <v>16490368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2644862</v>
      </c>
      <c r="D8" s="20">
        <v>0</v>
      </c>
      <c r="E8" s="21">
        <v>3092090</v>
      </c>
      <c r="F8" s="22">
        <v>3092090</v>
      </c>
      <c r="G8" s="22">
        <v>227429</v>
      </c>
      <c r="H8" s="22">
        <v>233002</v>
      </c>
      <c r="I8" s="22">
        <v>239725</v>
      </c>
      <c r="J8" s="22">
        <v>700156</v>
      </c>
      <c r="K8" s="22">
        <v>243052</v>
      </c>
      <c r="L8" s="22">
        <v>276773</v>
      </c>
      <c r="M8" s="22">
        <v>241727</v>
      </c>
      <c r="N8" s="22">
        <v>761552</v>
      </c>
      <c r="O8" s="22">
        <v>237907</v>
      </c>
      <c r="P8" s="22">
        <v>276094</v>
      </c>
      <c r="Q8" s="22">
        <v>242249</v>
      </c>
      <c r="R8" s="22">
        <v>756250</v>
      </c>
      <c r="S8" s="22">
        <v>0</v>
      </c>
      <c r="T8" s="22">
        <v>0</v>
      </c>
      <c r="U8" s="22">
        <v>0</v>
      </c>
      <c r="V8" s="22">
        <v>0</v>
      </c>
      <c r="W8" s="22">
        <v>2217958</v>
      </c>
      <c r="X8" s="22">
        <v>2319075</v>
      </c>
      <c r="Y8" s="22">
        <v>-101117</v>
      </c>
      <c r="Z8" s="23">
        <v>-4.3602298330153184</v>
      </c>
      <c r="AA8" s="20">
        <v>3092090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1160602</v>
      </c>
      <c r="D13" s="20">
        <v>0</v>
      </c>
      <c r="E13" s="21">
        <v>910487</v>
      </c>
      <c r="F13" s="22">
        <v>910487</v>
      </c>
      <c r="G13" s="22">
        <v>101166</v>
      </c>
      <c r="H13" s="22">
        <v>100424</v>
      </c>
      <c r="I13" s="22">
        <v>101948</v>
      </c>
      <c r="J13" s="22">
        <v>303538</v>
      </c>
      <c r="K13" s="22">
        <v>103288</v>
      </c>
      <c r="L13" s="22">
        <v>102470</v>
      </c>
      <c r="M13" s="22">
        <v>104043</v>
      </c>
      <c r="N13" s="22">
        <v>309801</v>
      </c>
      <c r="O13" s="22">
        <v>105605</v>
      </c>
      <c r="P13" s="22">
        <v>107118</v>
      </c>
      <c r="Q13" s="22">
        <v>108527</v>
      </c>
      <c r="R13" s="22">
        <v>321250</v>
      </c>
      <c r="S13" s="22">
        <v>0</v>
      </c>
      <c r="T13" s="22">
        <v>0</v>
      </c>
      <c r="U13" s="22">
        <v>0</v>
      </c>
      <c r="V13" s="22">
        <v>0</v>
      </c>
      <c r="W13" s="22">
        <v>934589</v>
      </c>
      <c r="X13" s="22">
        <v>682866</v>
      </c>
      <c r="Y13" s="22">
        <v>251723</v>
      </c>
      <c r="Z13" s="23">
        <v>36.862722701086305</v>
      </c>
      <c r="AA13" s="20">
        <v>910487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2497217</v>
      </c>
      <c r="D28" s="20">
        <v>0</v>
      </c>
      <c r="E28" s="21">
        <v>4101533</v>
      </c>
      <c r="F28" s="22">
        <v>4101533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3701533</v>
      </c>
      <c r="P28" s="22">
        <v>0</v>
      </c>
      <c r="Q28" s="22">
        <v>0</v>
      </c>
      <c r="R28" s="22">
        <v>3701533</v>
      </c>
      <c r="S28" s="22">
        <v>0</v>
      </c>
      <c r="T28" s="22">
        <v>0</v>
      </c>
      <c r="U28" s="22">
        <v>0</v>
      </c>
      <c r="V28" s="22">
        <v>0</v>
      </c>
      <c r="W28" s="22">
        <v>3701533</v>
      </c>
      <c r="X28" s="22">
        <v>3076146</v>
      </c>
      <c r="Y28" s="22">
        <v>625387</v>
      </c>
      <c r="Z28" s="23">
        <v>20.330211895014084</v>
      </c>
      <c r="AA28" s="20">
        <v>4101533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6302681</v>
      </c>
      <c r="D35" s="29">
        <f t="shared" ref="D35:Y35" si="0">SUM(D6:D34)</f>
        <v>0</v>
      </c>
      <c r="E35" s="30">
        <f t="shared" si="0"/>
        <v>8104110</v>
      </c>
      <c r="F35" s="31">
        <f t="shared" si="0"/>
        <v>8104110</v>
      </c>
      <c r="G35" s="31">
        <f t="shared" si="0"/>
        <v>328595</v>
      </c>
      <c r="H35" s="31">
        <f t="shared" si="0"/>
        <v>333426</v>
      </c>
      <c r="I35" s="31">
        <f t="shared" si="0"/>
        <v>341673</v>
      </c>
      <c r="J35" s="31">
        <f t="shared" si="0"/>
        <v>1003694</v>
      </c>
      <c r="K35" s="31">
        <f t="shared" si="0"/>
        <v>346340</v>
      </c>
      <c r="L35" s="31">
        <f t="shared" si="0"/>
        <v>379243</v>
      </c>
      <c r="M35" s="31">
        <f t="shared" si="0"/>
        <v>345770</v>
      </c>
      <c r="N35" s="31">
        <f t="shared" si="0"/>
        <v>1071353</v>
      </c>
      <c r="O35" s="31">
        <f t="shared" si="0"/>
        <v>4045045</v>
      </c>
      <c r="P35" s="31">
        <f t="shared" si="0"/>
        <v>383212</v>
      </c>
      <c r="Q35" s="31">
        <f t="shared" si="0"/>
        <v>350776</v>
      </c>
      <c r="R35" s="31">
        <f t="shared" si="0"/>
        <v>4779033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6854080</v>
      </c>
      <c r="X35" s="31">
        <f t="shared" si="0"/>
        <v>6078087</v>
      </c>
      <c r="Y35" s="31">
        <f t="shared" si="0"/>
        <v>775993</v>
      </c>
      <c r="Z35" s="32">
        <f>+IF(X35&lt;&gt;0,+(Y35/X35)*100,0)</f>
        <v>12.767059767324817</v>
      </c>
      <c r="AA35" s="29">
        <f>SUM(AA6:AA34)</f>
        <v>8104110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1860197</v>
      </c>
      <c r="D37" s="20">
        <v>0</v>
      </c>
      <c r="E37" s="21">
        <v>2800302</v>
      </c>
      <c r="F37" s="22">
        <v>2500302</v>
      </c>
      <c r="G37" s="22">
        <v>149487</v>
      </c>
      <c r="H37" s="22">
        <v>156334</v>
      </c>
      <c r="I37" s="22">
        <v>175846</v>
      </c>
      <c r="J37" s="22">
        <v>481667</v>
      </c>
      <c r="K37" s="22">
        <v>150795</v>
      </c>
      <c r="L37" s="22">
        <v>148688</v>
      </c>
      <c r="M37" s="22">
        <v>149580</v>
      </c>
      <c r="N37" s="22">
        <v>449063</v>
      </c>
      <c r="O37" s="22">
        <v>163811</v>
      </c>
      <c r="P37" s="22">
        <v>125300</v>
      </c>
      <c r="Q37" s="22">
        <v>140286</v>
      </c>
      <c r="R37" s="22">
        <v>429397</v>
      </c>
      <c r="S37" s="22">
        <v>0</v>
      </c>
      <c r="T37" s="22">
        <v>0</v>
      </c>
      <c r="U37" s="22">
        <v>0</v>
      </c>
      <c r="V37" s="22">
        <v>0</v>
      </c>
      <c r="W37" s="22">
        <v>1360127</v>
      </c>
      <c r="X37" s="22">
        <v>1980222</v>
      </c>
      <c r="Y37" s="22">
        <v>-620095</v>
      </c>
      <c r="Z37" s="23">
        <v>-31.314418282394602</v>
      </c>
      <c r="AA37" s="20">
        <v>2500302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14658</v>
      </c>
      <c r="D40" s="20">
        <v>0</v>
      </c>
      <c r="E40" s="21">
        <v>316420</v>
      </c>
      <c r="F40" s="22">
        <v>316420</v>
      </c>
      <c r="G40" s="22">
        <v>0</v>
      </c>
      <c r="H40" s="22">
        <v>899</v>
      </c>
      <c r="I40" s="22">
        <v>0</v>
      </c>
      <c r="J40" s="22">
        <v>899</v>
      </c>
      <c r="K40" s="22">
        <v>1079</v>
      </c>
      <c r="L40" s="22">
        <v>1360</v>
      </c>
      <c r="M40" s="22">
        <v>1014</v>
      </c>
      <c r="N40" s="22">
        <v>3453</v>
      </c>
      <c r="O40" s="22">
        <v>1043</v>
      </c>
      <c r="P40" s="22">
        <v>939</v>
      </c>
      <c r="Q40" s="22">
        <v>157509</v>
      </c>
      <c r="R40" s="22">
        <v>159491</v>
      </c>
      <c r="S40" s="22">
        <v>0</v>
      </c>
      <c r="T40" s="22">
        <v>0</v>
      </c>
      <c r="U40" s="22">
        <v>0</v>
      </c>
      <c r="V40" s="22">
        <v>0</v>
      </c>
      <c r="W40" s="22">
        <v>163843</v>
      </c>
      <c r="X40" s="22">
        <v>237312</v>
      </c>
      <c r="Y40" s="22">
        <v>-73469</v>
      </c>
      <c r="Z40" s="23">
        <v>-30.958822141316073</v>
      </c>
      <c r="AA40" s="20">
        <v>316420</v>
      </c>
    </row>
    <row r="41" spans="1:27" x14ac:dyDescent="0.25">
      <c r="A41" s="19" t="s">
        <v>67</v>
      </c>
      <c r="B41" s="15" t="s">
        <v>32</v>
      </c>
      <c r="C41" s="20">
        <v>218504</v>
      </c>
      <c r="D41" s="20">
        <v>0</v>
      </c>
      <c r="E41" s="21">
        <v>1015930</v>
      </c>
      <c r="F41" s="22">
        <v>1015930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761949</v>
      </c>
      <c r="Y41" s="22">
        <v>-761949</v>
      </c>
      <c r="Z41" s="23">
        <v>-100</v>
      </c>
      <c r="AA41" s="20">
        <v>1015930</v>
      </c>
    </row>
    <row r="42" spans="1:27" x14ac:dyDescent="0.25">
      <c r="A42" s="19" t="s">
        <v>68</v>
      </c>
      <c r="B42" s="15" t="s">
        <v>32</v>
      </c>
      <c r="C42" s="20">
        <v>246960</v>
      </c>
      <c r="D42" s="20">
        <v>0</v>
      </c>
      <c r="E42" s="21">
        <v>250164</v>
      </c>
      <c r="F42" s="22">
        <v>250164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187623</v>
      </c>
      <c r="Y42" s="22">
        <v>-187623</v>
      </c>
      <c r="Z42" s="23">
        <v>-100</v>
      </c>
      <c r="AA42" s="20">
        <v>250164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63456</v>
      </c>
      <c r="F44" s="22">
        <v>63456</v>
      </c>
      <c r="G44" s="22">
        <v>0</v>
      </c>
      <c r="H44" s="22">
        <v>0</v>
      </c>
      <c r="I44" s="22">
        <v>0</v>
      </c>
      <c r="J44" s="22">
        <v>0</v>
      </c>
      <c r="K44" s="22">
        <v>3680</v>
      </c>
      <c r="L44" s="22">
        <v>0</v>
      </c>
      <c r="M44" s="22">
        <v>0</v>
      </c>
      <c r="N44" s="22">
        <v>3680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3680</v>
      </c>
      <c r="X44" s="22">
        <v>47601</v>
      </c>
      <c r="Y44" s="22">
        <v>-43921</v>
      </c>
      <c r="Z44" s="23">
        <v>-92.269069977521482</v>
      </c>
      <c r="AA44" s="20">
        <v>63456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937294</v>
      </c>
      <c r="D47" s="20">
        <v>0</v>
      </c>
      <c r="E47" s="21">
        <v>914666</v>
      </c>
      <c r="F47" s="22">
        <v>929666</v>
      </c>
      <c r="G47" s="22">
        <v>2823</v>
      </c>
      <c r="H47" s="22">
        <v>2250</v>
      </c>
      <c r="I47" s="22">
        <v>1581</v>
      </c>
      <c r="J47" s="22">
        <v>6654</v>
      </c>
      <c r="K47" s="22">
        <v>4247</v>
      </c>
      <c r="L47" s="22">
        <v>37350</v>
      </c>
      <c r="M47" s="22">
        <v>88157</v>
      </c>
      <c r="N47" s="22">
        <v>129754</v>
      </c>
      <c r="O47" s="22">
        <v>2381</v>
      </c>
      <c r="P47" s="22">
        <v>2465</v>
      </c>
      <c r="Q47" s="22">
        <v>21700</v>
      </c>
      <c r="R47" s="22">
        <v>26546</v>
      </c>
      <c r="S47" s="22">
        <v>0</v>
      </c>
      <c r="T47" s="22">
        <v>0</v>
      </c>
      <c r="U47" s="22">
        <v>0</v>
      </c>
      <c r="V47" s="22">
        <v>0</v>
      </c>
      <c r="W47" s="22">
        <v>162954</v>
      </c>
      <c r="X47" s="22">
        <v>691989</v>
      </c>
      <c r="Y47" s="22">
        <v>-529035</v>
      </c>
      <c r="Z47" s="23">
        <v>-76.451359775950195</v>
      </c>
      <c r="AA47" s="20">
        <v>929666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3277613</v>
      </c>
      <c r="D50" s="29">
        <f t="shared" ref="D50:Y50" si="1">SUM(D37:D49)</f>
        <v>0</v>
      </c>
      <c r="E50" s="30">
        <f t="shared" si="1"/>
        <v>5360938</v>
      </c>
      <c r="F50" s="31">
        <f t="shared" si="1"/>
        <v>5075938</v>
      </c>
      <c r="G50" s="31">
        <f t="shared" si="1"/>
        <v>152310</v>
      </c>
      <c r="H50" s="31">
        <f t="shared" si="1"/>
        <v>159483</v>
      </c>
      <c r="I50" s="31">
        <f t="shared" si="1"/>
        <v>177427</v>
      </c>
      <c r="J50" s="31">
        <f t="shared" si="1"/>
        <v>489220</v>
      </c>
      <c r="K50" s="31">
        <f t="shared" si="1"/>
        <v>159801</v>
      </c>
      <c r="L50" s="31">
        <f t="shared" si="1"/>
        <v>187398</v>
      </c>
      <c r="M50" s="31">
        <f t="shared" si="1"/>
        <v>238751</v>
      </c>
      <c r="N50" s="31">
        <f t="shared" si="1"/>
        <v>585950</v>
      </c>
      <c r="O50" s="31">
        <f t="shared" si="1"/>
        <v>167235</v>
      </c>
      <c r="P50" s="31">
        <f t="shared" si="1"/>
        <v>128704</v>
      </c>
      <c r="Q50" s="31">
        <f t="shared" si="1"/>
        <v>319495</v>
      </c>
      <c r="R50" s="31">
        <f t="shared" si="1"/>
        <v>615434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1690604</v>
      </c>
      <c r="X50" s="31">
        <f t="shared" si="1"/>
        <v>3906696</v>
      </c>
      <c r="Y50" s="31">
        <f t="shared" si="1"/>
        <v>-2216092</v>
      </c>
      <c r="Z50" s="32">
        <f>+IF(X50&lt;&gt;0,+(Y50/X50)*100,0)</f>
        <v>-56.725478511765438</v>
      </c>
      <c r="AA50" s="29">
        <f>SUM(AA37:AA49)</f>
        <v>5075938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3025068</v>
      </c>
      <c r="D51" s="39">
        <f t="shared" si="2"/>
        <v>0</v>
      </c>
      <c r="E51" s="40">
        <f t="shared" si="2"/>
        <v>2743172</v>
      </c>
      <c r="F51" s="41">
        <f t="shared" si="2"/>
        <v>3028172</v>
      </c>
      <c r="G51" s="41">
        <f t="shared" si="2"/>
        <v>176285</v>
      </c>
      <c r="H51" s="41">
        <f t="shared" si="2"/>
        <v>173943</v>
      </c>
      <c r="I51" s="41">
        <f t="shared" si="2"/>
        <v>164246</v>
      </c>
      <c r="J51" s="41">
        <f t="shared" si="2"/>
        <v>514474</v>
      </c>
      <c r="K51" s="41">
        <f t="shared" si="2"/>
        <v>186539</v>
      </c>
      <c r="L51" s="41">
        <f t="shared" si="2"/>
        <v>191845</v>
      </c>
      <c r="M51" s="41">
        <f t="shared" si="2"/>
        <v>107019</v>
      </c>
      <c r="N51" s="41">
        <f t="shared" si="2"/>
        <v>485403</v>
      </c>
      <c r="O51" s="41">
        <f t="shared" si="2"/>
        <v>3877810</v>
      </c>
      <c r="P51" s="41">
        <f t="shared" si="2"/>
        <v>254508</v>
      </c>
      <c r="Q51" s="41">
        <f t="shared" si="2"/>
        <v>31281</v>
      </c>
      <c r="R51" s="41">
        <f t="shared" si="2"/>
        <v>4163599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5163476</v>
      </c>
      <c r="X51" s="41">
        <f t="shared" si="2"/>
        <v>2171391</v>
      </c>
      <c r="Y51" s="41">
        <f t="shared" si="2"/>
        <v>2992085</v>
      </c>
      <c r="Z51" s="42">
        <f>+IF(X51&lt;&gt;0,+(Y51/X51)*100,0)</f>
        <v>137.7957723873775</v>
      </c>
      <c r="AA51" s="39">
        <f>+AA35-AA50</f>
        <v>3028172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3025068</v>
      </c>
      <c r="D54" s="48">
        <f t="shared" si="3"/>
        <v>0</v>
      </c>
      <c r="E54" s="49">
        <f t="shared" si="3"/>
        <v>2743172</v>
      </c>
      <c r="F54" s="50">
        <f t="shared" si="3"/>
        <v>3028172</v>
      </c>
      <c r="G54" s="50">
        <f t="shared" si="3"/>
        <v>176285</v>
      </c>
      <c r="H54" s="50">
        <f t="shared" si="3"/>
        <v>173943</v>
      </c>
      <c r="I54" s="50">
        <f t="shared" si="3"/>
        <v>164246</v>
      </c>
      <c r="J54" s="50">
        <f t="shared" si="3"/>
        <v>514474</v>
      </c>
      <c r="K54" s="50">
        <f t="shared" si="3"/>
        <v>186539</v>
      </c>
      <c r="L54" s="50">
        <f t="shared" si="3"/>
        <v>191845</v>
      </c>
      <c r="M54" s="50">
        <f t="shared" si="3"/>
        <v>107019</v>
      </c>
      <c r="N54" s="50">
        <f t="shared" si="3"/>
        <v>485403</v>
      </c>
      <c r="O54" s="50">
        <f t="shared" si="3"/>
        <v>3877810</v>
      </c>
      <c r="P54" s="50">
        <f t="shared" si="3"/>
        <v>254508</v>
      </c>
      <c r="Q54" s="50">
        <f t="shared" si="3"/>
        <v>31281</v>
      </c>
      <c r="R54" s="50">
        <f t="shared" si="3"/>
        <v>4163599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5163476</v>
      </c>
      <c r="X54" s="50">
        <f t="shared" si="3"/>
        <v>2171391</v>
      </c>
      <c r="Y54" s="50">
        <f t="shared" si="3"/>
        <v>2992085</v>
      </c>
      <c r="Z54" s="51">
        <f>+IF(X54&lt;&gt;0,+(Y54/X54)*100,0)</f>
        <v>137.7957723873775</v>
      </c>
      <c r="AA54" s="48">
        <f>SUM(AA51:AA53)</f>
        <v>3028172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3025068</v>
      </c>
      <c r="D56" s="54">
        <f>+D54-D55</f>
        <v>0</v>
      </c>
      <c r="E56" s="55">
        <f t="shared" si="4"/>
        <v>2743172</v>
      </c>
      <c r="F56" s="56">
        <f t="shared" si="4"/>
        <v>3028172</v>
      </c>
      <c r="G56" s="56">
        <f t="shared" si="4"/>
        <v>176285</v>
      </c>
      <c r="H56" s="56">
        <f t="shared" si="4"/>
        <v>173943</v>
      </c>
      <c r="I56" s="56">
        <f t="shared" si="4"/>
        <v>164246</v>
      </c>
      <c r="J56" s="56">
        <f t="shared" si="4"/>
        <v>514474</v>
      </c>
      <c r="K56" s="56">
        <f t="shared" si="4"/>
        <v>186539</v>
      </c>
      <c r="L56" s="56">
        <f t="shared" si="4"/>
        <v>191845</v>
      </c>
      <c r="M56" s="56">
        <f t="shared" si="4"/>
        <v>107019</v>
      </c>
      <c r="N56" s="56">
        <f t="shared" si="4"/>
        <v>485403</v>
      </c>
      <c r="O56" s="56">
        <f t="shared" si="4"/>
        <v>3877810</v>
      </c>
      <c r="P56" s="56">
        <f t="shared" si="4"/>
        <v>254508</v>
      </c>
      <c r="Q56" s="56">
        <f t="shared" si="4"/>
        <v>31281</v>
      </c>
      <c r="R56" s="56">
        <f t="shared" si="4"/>
        <v>4163599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5163476</v>
      </c>
      <c r="X56" s="56">
        <f t="shared" si="4"/>
        <v>2171391</v>
      </c>
      <c r="Y56" s="56">
        <f t="shared" si="4"/>
        <v>2992085</v>
      </c>
      <c r="Z56" s="57">
        <f>+IF(X56&lt;&gt;0,+(Y56/X56)*100,0)</f>
        <v>137.7957723873775</v>
      </c>
      <c r="AA56" s="54">
        <f>+AA54-AA55</f>
        <v>3028172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3025068</v>
      </c>
      <c r="D59" s="48">
        <f>SUM(D56:D58)</f>
        <v>0</v>
      </c>
      <c r="E59" s="49">
        <f t="shared" si="5"/>
        <v>2743172</v>
      </c>
      <c r="F59" s="50">
        <f t="shared" si="5"/>
        <v>3028172</v>
      </c>
      <c r="G59" s="50">
        <f t="shared" si="5"/>
        <v>176285</v>
      </c>
      <c r="H59" s="50">
        <f t="shared" si="5"/>
        <v>173943</v>
      </c>
      <c r="I59" s="50">
        <f t="shared" si="5"/>
        <v>164246</v>
      </c>
      <c r="J59" s="50">
        <f t="shared" si="5"/>
        <v>514474</v>
      </c>
      <c r="K59" s="50">
        <f t="shared" si="5"/>
        <v>186539</v>
      </c>
      <c r="L59" s="50">
        <f t="shared" si="5"/>
        <v>191845</v>
      </c>
      <c r="M59" s="50">
        <f t="shared" si="5"/>
        <v>107019</v>
      </c>
      <c r="N59" s="50">
        <f t="shared" si="5"/>
        <v>485403</v>
      </c>
      <c r="O59" s="50">
        <f t="shared" si="5"/>
        <v>3877810</v>
      </c>
      <c r="P59" s="50">
        <f t="shared" si="5"/>
        <v>254508</v>
      </c>
      <c r="Q59" s="50">
        <f t="shared" si="5"/>
        <v>31281</v>
      </c>
      <c r="R59" s="50">
        <f t="shared" si="5"/>
        <v>4163599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5163476</v>
      </c>
      <c r="X59" s="50">
        <f t="shared" si="5"/>
        <v>2171391</v>
      </c>
      <c r="Y59" s="50">
        <f t="shared" si="5"/>
        <v>2992085</v>
      </c>
      <c r="Z59" s="51">
        <f>+IF(X59&lt;&gt;0,+(Y59/X59)*100,0)</f>
        <v>137.7957723873775</v>
      </c>
      <c r="AA59" s="48">
        <f>SUM(AA56:AA58)</f>
        <v>3028172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3025068</v>
      </c>
      <c r="D62" s="65">
        <f>SUM(D59:D61)</f>
        <v>0</v>
      </c>
      <c r="E62" s="66">
        <f t="shared" si="6"/>
        <v>2743172</v>
      </c>
      <c r="F62" s="67">
        <f t="shared" si="6"/>
        <v>3028172</v>
      </c>
      <c r="G62" s="67">
        <f t="shared" si="6"/>
        <v>176285</v>
      </c>
      <c r="H62" s="67">
        <f t="shared" si="6"/>
        <v>173943</v>
      </c>
      <c r="I62" s="67">
        <f t="shared" si="6"/>
        <v>164246</v>
      </c>
      <c r="J62" s="67">
        <f t="shared" si="6"/>
        <v>514474</v>
      </c>
      <c r="K62" s="67">
        <f t="shared" si="6"/>
        <v>186539</v>
      </c>
      <c r="L62" s="67">
        <f t="shared" si="6"/>
        <v>191845</v>
      </c>
      <c r="M62" s="67">
        <f t="shared" si="6"/>
        <v>107019</v>
      </c>
      <c r="N62" s="67">
        <f t="shared" si="6"/>
        <v>485403</v>
      </c>
      <c r="O62" s="67">
        <f t="shared" si="6"/>
        <v>3877810</v>
      </c>
      <c r="P62" s="67">
        <f t="shared" si="6"/>
        <v>254508</v>
      </c>
      <c r="Q62" s="67">
        <f t="shared" si="6"/>
        <v>31281</v>
      </c>
      <c r="R62" s="67">
        <f t="shared" si="6"/>
        <v>4163599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5163476</v>
      </c>
      <c r="X62" s="67">
        <f t="shared" si="6"/>
        <v>2171391</v>
      </c>
      <c r="Y62" s="67">
        <f t="shared" si="6"/>
        <v>2992085</v>
      </c>
      <c r="Z62" s="68">
        <f>+IF(X62&lt;&gt;0,+(Y62/X62)*100,0)</f>
        <v>137.7957723873775</v>
      </c>
      <c r="AA62" s="65">
        <f>SUM(AA59:AA61)</f>
        <v>3028172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2515529</v>
      </c>
      <c r="D37" s="20">
        <v>0</v>
      </c>
      <c r="E37" s="21">
        <v>6196972</v>
      </c>
      <c r="F37" s="22">
        <v>6196972</v>
      </c>
      <c r="G37" s="22">
        <v>186114</v>
      </c>
      <c r="H37" s="22">
        <v>216606</v>
      </c>
      <c r="I37" s="22">
        <v>235083</v>
      </c>
      <c r="J37" s="22">
        <v>637803</v>
      </c>
      <c r="K37" s="22">
        <v>188758</v>
      </c>
      <c r="L37" s="22">
        <v>349416</v>
      </c>
      <c r="M37" s="22">
        <v>239996</v>
      </c>
      <c r="N37" s="22">
        <v>778170</v>
      </c>
      <c r="O37" s="22">
        <v>251780</v>
      </c>
      <c r="P37" s="22">
        <v>176304</v>
      </c>
      <c r="Q37" s="22">
        <v>192870</v>
      </c>
      <c r="R37" s="22">
        <v>620954</v>
      </c>
      <c r="S37" s="22">
        <v>0</v>
      </c>
      <c r="T37" s="22">
        <v>0</v>
      </c>
      <c r="U37" s="22">
        <v>0</v>
      </c>
      <c r="V37" s="22">
        <v>0</v>
      </c>
      <c r="W37" s="22">
        <v>2036927</v>
      </c>
      <c r="X37" s="22">
        <v>4647727</v>
      </c>
      <c r="Y37" s="22">
        <v>-2610800</v>
      </c>
      <c r="Z37" s="23">
        <v>-56.173695227796294</v>
      </c>
      <c r="AA37" s="20">
        <v>6196972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27672</v>
      </c>
      <c r="F44" s="22">
        <v>100000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75001</v>
      </c>
      <c r="Y44" s="22">
        <v>-75001</v>
      </c>
      <c r="Z44" s="23">
        <v>-100</v>
      </c>
      <c r="AA44" s="20">
        <v>100000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219892</v>
      </c>
      <c r="D47" s="20">
        <v>0</v>
      </c>
      <c r="E47" s="21">
        <v>520332</v>
      </c>
      <c r="F47" s="22">
        <v>520332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390249</v>
      </c>
      <c r="Y47" s="22">
        <v>-390249</v>
      </c>
      <c r="Z47" s="23">
        <v>-100</v>
      </c>
      <c r="AA47" s="20">
        <v>520332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2735421</v>
      </c>
      <c r="D50" s="29">
        <f t="shared" ref="D50:Y50" si="1">SUM(D37:D49)</f>
        <v>0</v>
      </c>
      <c r="E50" s="30">
        <f t="shared" si="1"/>
        <v>6744976</v>
      </c>
      <c r="F50" s="31">
        <f t="shared" si="1"/>
        <v>6817304</v>
      </c>
      <c r="G50" s="31">
        <f t="shared" si="1"/>
        <v>186114</v>
      </c>
      <c r="H50" s="31">
        <f t="shared" si="1"/>
        <v>216606</v>
      </c>
      <c r="I50" s="31">
        <f t="shared" si="1"/>
        <v>235083</v>
      </c>
      <c r="J50" s="31">
        <f t="shared" si="1"/>
        <v>637803</v>
      </c>
      <c r="K50" s="31">
        <f t="shared" si="1"/>
        <v>188758</v>
      </c>
      <c r="L50" s="31">
        <f t="shared" si="1"/>
        <v>349416</v>
      </c>
      <c r="M50" s="31">
        <f t="shared" si="1"/>
        <v>239996</v>
      </c>
      <c r="N50" s="31">
        <f t="shared" si="1"/>
        <v>778170</v>
      </c>
      <c r="O50" s="31">
        <f t="shared" si="1"/>
        <v>251780</v>
      </c>
      <c r="P50" s="31">
        <f t="shared" si="1"/>
        <v>176304</v>
      </c>
      <c r="Q50" s="31">
        <f t="shared" si="1"/>
        <v>192870</v>
      </c>
      <c r="R50" s="31">
        <f t="shared" si="1"/>
        <v>620954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2036927</v>
      </c>
      <c r="X50" s="31">
        <f t="shared" si="1"/>
        <v>5112977</v>
      </c>
      <c r="Y50" s="31">
        <f t="shared" si="1"/>
        <v>-3076050</v>
      </c>
      <c r="Z50" s="32">
        <f>+IF(X50&lt;&gt;0,+(Y50/X50)*100,0)</f>
        <v>-60.161624040162899</v>
      </c>
      <c r="AA50" s="29">
        <f>SUM(AA37:AA49)</f>
        <v>6817304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-2735421</v>
      </c>
      <c r="D51" s="39">
        <f t="shared" si="2"/>
        <v>0</v>
      </c>
      <c r="E51" s="40">
        <f t="shared" si="2"/>
        <v>-6744976</v>
      </c>
      <c r="F51" s="41">
        <f t="shared" si="2"/>
        <v>-6817304</v>
      </c>
      <c r="G51" s="41">
        <f t="shared" si="2"/>
        <v>-186114</v>
      </c>
      <c r="H51" s="41">
        <f t="shared" si="2"/>
        <v>-216606</v>
      </c>
      <c r="I51" s="41">
        <f t="shared" si="2"/>
        <v>-235083</v>
      </c>
      <c r="J51" s="41">
        <f t="shared" si="2"/>
        <v>-637803</v>
      </c>
      <c r="K51" s="41">
        <f t="shared" si="2"/>
        <v>-188758</v>
      </c>
      <c r="L51" s="41">
        <f t="shared" si="2"/>
        <v>-349416</v>
      </c>
      <c r="M51" s="41">
        <f t="shared" si="2"/>
        <v>-239996</v>
      </c>
      <c r="N51" s="41">
        <f t="shared" si="2"/>
        <v>-778170</v>
      </c>
      <c r="O51" s="41">
        <f t="shared" si="2"/>
        <v>-251780</v>
      </c>
      <c r="P51" s="41">
        <f t="shared" si="2"/>
        <v>-176304</v>
      </c>
      <c r="Q51" s="41">
        <f t="shared" si="2"/>
        <v>-192870</v>
      </c>
      <c r="R51" s="41">
        <f t="shared" si="2"/>
        <v>-620954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-2036927</v>
      </c>
      <c r="X51" s="41">
        <f t="shared" si="2"/>
        <v>-5112977</v>
      </c>
      <c r="Y51" s="41">
        <f t="shared" si="2"/>
        <v>3076050</v>
      </c>
      <c r="Z51" s="42">
        <f>+IF(X51&lt;&gt;0,+(Y51/X51)*100,0)</f>
        <v>-60.161624040162899</v>
      </c>
      <c r="AA51" s="39">
        <f>+AA35-AA50</f>
        <v>-6817304</v>
      </c>
    </row>
    <row r="52" spans="1:27" x14ac:dyDescent="0.25">
      <c r="A52" s="43" t="s">
        <v>78</v>
      </c>
      <c r="B52" s="15" t="s">
        <v>32</v>
      </c>
      <c r="C52" s="20">
        <v>16634963</v>
      </c>
      <c r="D52" s="20">
        <v>0</v>
      </c>
      <c r="E52" s="21">
        <v>11000000</v>
      </c>
      <c r="F52" s="22">
        <v>11000000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6209037</v>
      </c>
      <c r="P52" s="22">
        <v>0</v>
      </c>
      <c r="Q52" s="22">
        <v>0</v>
      </c>
      <c r="R52" s="22">
        <v>6209037</v>
      </c>
      <c r="S52" s="22">
        <v>0</v>
      </c>
      <c r="T52" s="22">
        <v>0</v>
      </c>
      <c r="U52" s="22">
        <v>0</v>
      </c>
      <c r="V52" s="22">
        <v>0</v>
      </c>
      <c r="W52" s="22">
        <v>6209037</v>
      </c>
      <c r="X52" s="22">
        <v>8249999</v>
      </c>
      <c r="Y52" s="22">
        <v>-2040962</v>
      </c>
      <c r="Z52" s="23">
        <v>-24.738936331992285</v>
      </c>
      <c r="AA52" s="20">
        <v>11000000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13899542</v>
      </c>
      <c r="D54" s="48">
        <f t="shared" si="3"/>
        <v>0</v>
      </c>
      <c r="E54" s="49">
        <f t="shared" si="3"/>
        <v>4255024</v>
      </c>
      <c r="F54" s="50">
        <f t="shared" si="3"/>
        <v>4182696</v>
      </c>
      <c r="G54" s="50">
        <f t="shared" si="3"/>
        <v>-186114</v>
      </c>
      <c r="H54" s="50">
        <f t="shared" si="3"/>
        <v>-216606</v>
      </c>
      <c r="I54" s="50">
        <f t="shared" si="3"/>
        <v>-235083</v>
      </c>
      <c r="J54" s="50">
        <f t="shared" si="3"/>
        <v>-637803</v>
      </c>
      <c r="K54" s="50">
        <f t="shared" si="3"/>
        <v>-188758</v>
      </c>
      <c r="L54" s="50">
        <f t="shared" si="3"/>
        <v>-349416</v>
      </c>
      <c r="M54" s="50">
        <f t="shared" si="3"/>
        <v>-239996</v>
      </c>
      <c r="N54" s="50">
        <f t="shared" si="3"/>
        <v>-778170</v>
      </c>
      <c r="O54" s="50">
        <f t="shared" si="3"/>
        <v>5957257</v>
      </c>
      <c r="P54" s="50">
        <f t="shared" si="3"/>
        <v>-176304</v>
      </c>
      <c r="Q54" s="50">
        <f t="shared" si="3"/>
        <v>-192870</v>
      </c>
      <c r="R54" s="50">
        <f t="shared" si="3"/>
        <v>5588083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4172110</v>
      </c>
      <c r="X54" s="50">
        <f t="shared" si="3"/>
        <v>3137022</v>
      </c>
      <c r="Y54" s="50">
        <f t="shared" si="3"/>
        <v>1035088</v>
      </c>
      <c r="Z54" s="51">
        <f>+IF(X54&lt;&gt;0,+(Y54/X54)*100,0)</f>
        <v>32.995879531606725</v>
      </c>
      <c r="AA54" s="48">
        <f>SUM(AA51:AA53)</f>
        <v>4182696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13899542</v>
      </c>
      <c r="D56" s="54">
        <f>+D54-D55</f>
        <v>0</v>
      </c>
      <c r="E56" s="55">
        <f t="shared" si="4"/>
        <v>4255024</v>
      </c>
      <c r="F56" s="56">
        <f t="shared" si="4"/>
        <v>4182696</v>
      </c>
      <c r="G56" s="56">
        <f t="shared" si="4"/>
        <v>-186114</v>
      </c>
      <c r="H56" s="56">
        <f t="shared" si="4"/>
        <v>-216606</v>
      </c>
      <c r="I56" s="56">
        <f t="shared" si="4"/>
        <v>-235083</v>
      </c>
      <c r="J56" s="56">
        <f t="shared" si="4"/>
        <v>-637803</v>
      </c>
      <c r="K56" s="56">
        <f t="shared" si="4"/>
        <v>-188758</v>
      </c>
      <c r="L56" s="56">
        <f t="shared" si="4"/>
        <v>-349416</v>
      </c>
      <c r="M56" s="56">
        <f t="shared" si="4"/>
        <v>-239996</v>
      </c>
      <c r="N56" s="56">
        <f t="shared" si="4"/>
        <v>-778170</v>
      </c>
      <c r="O56" s="56">
        <f t="shared" si="4"/>
        <v>5957257</v>
      </c>
      <c r="P56" s="56">
        <f t="shared" si="4"/>
        <v>-176304</v>
      </c>
      <c r="Q56" s="56">
        <f t="shared" si="4"/>
        <v>-192870</v>
      </c>
      <c r="R56" s="56">
        <f t="shared" si="4"/>
        <v>5588083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4172110</v>
      </c>
      <c r="X56" s="56">
        <f t="shared" si="4"/>
        <v>3137022</v>
      </c>
      <c r="Y56" s="56">
        <f t="shared" si="4"/>
        <v>1035088</v>
      </c>
      <c r="Z56" s="57">
        <f>+IF(X56&lt;&gt;0,+(Y56/X56)*100,0)</f>
        <v>32.995879531606725</v>
      </c>
      <c r="AA56" s="54">
        <f>+AA54-AA55</f>
        <v>4182696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13899542</v>
      </c>
      <c r="D59" s="48">
        <f>SUM(D56:D58)</f>
        <v>0</v>
      </c>
      <c r="E59" s="49">
        <f t="shared" si="5"/>
        <v>4255024</v>
      </c>
      <c r="F59" s="50">
        <f t="shared" si="5"/>
        <v>4182696</v>
      </c>
      <c r="G59" s="50">
        <f t="shared" si="5"/>
        <v>-186114</v>
      </c>
      <c r="H59" s="50">
        <f t="shared" si="5"/>
        <v>-216606</v>
      </c>
      <c r="I59" s="50">
        <f t="shared" si="5"/>
        <v>-235083</v>
      </c>
      <c r="J59" s="50">
        <f t="shared" si="5"/>
        <v>-637803</v>
      </c>
      <c r="K59" s="50">
        <f t="shared" si="5"/>
        <v>-188758</v>
      </c>
      <c r="L59" s="50">
        <f t="shared" si="5"/>
        <v>-349416</v>
      </c>
      <c r="M59" s="50">
        <f t="shared" si="5"/>
        <v>-239996</v>
      </c>
      <c r="N59" s="50">
        <f t="shared" si="5"/>
        <v>-778170</v>
      </c>
      <c r="O59" s="50">
        <f t="shared" si="5"/>
        <v>5957257</v>
      </c>
      <c r="P59" s="50">
        <f t="shared" si="5"/>
        <v>-176304</v>
      </c>
      <c r="Q59" s="50">
        <f t="shared" si="5"/>
        <v>-192870</v>
      </c>
      <c r="R59" s="50">
        <f t="shared" si="5"/>
        <v>5588083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4172110</v>
      </c>
      <c r="X59" s="50">
        <f t="shared" si="5"/>
        <v>3137022</v>
      </c>
      <c r="Y59" s="50">
        <f t="shared" si="5"/>
        <v>1035088</v>
      </c>
      <c r="Z59" s="51">
        <f>+IF(X59&lt;&gt;0,+(Y59/X59)*100,0)</f>
        <v>32.995879531606725</v>
      </c>
      <c r="AA59" s="48">
        <f>SUM(AA56:AA58)</f>
        <v>4182696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13899542</v>
      </c>
      <c r="D62" s="65">
        <f>SUM(D59:D61)</f>
        <v>0</v>
      </c>
      <c r="E62" s="66">
        <f t="shared" si="6"/>
        <v>4255024</v>
      </c>
      <c r="F62" s="67">
        <f t="shared" si="6"/>
        <v>4182696</v>
      </c>
      <c r="G62" s="67">
        <f t="shared" si="6"/>
        <v>-186114</v>
      </c>
      <c r="H62" s="67">
        <f t="shared" si="6"/>
        <v>-216606</v>
      </c>
      <c r="I62" s="67">
        <f t="shared" si="6"/>
        <v>-235083</v>
      </c>
      <c r="J62" s="67">
        <f t="shared" si="6"/>
        <v>-637803</v>
      </c>
      <c r="K62" s="67">
        <f t="shared" si="6"/>
        <v>-188758</v>
      </c>
      <c r="L62" s="67">
        <f t="shared" si="6"/>
        <v>-349416</v>
      </c>
      <c r="M62" s="67">
        <f t="shared" si="6"/>
        <v>-239996</v>
      </c>
      <c r="N62" s="67">
        <f t="shared" si="6"/>
        <v>-778170</v>
      </c>
      <c r="O62" s="67">
        <f t="shared" si="6"/>
        <v>5957257</v>
      </c>
      <c r="P62" s="67">
        <f t="shared" si="6"/>
        <v>-176304</v>
      </c>
      <c r="Q62" s="67">
        <f t="shared" si="6"/>
        <v>-192870</v>
      </c>
      <c r="R62" s="67">
        <f t="shared" si="6"/>
        <v>5588083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4172110</v>
      </c>
      <c r="X62" s="67">
        <f t="shared" si="6"/>
        <v>3137022</v>
      </c>
      <c r="Y62" s="67">
        <f t="shared" si="6"/>
        <v>1035088</v>
      </c>
      <c r="Z62" s="68">
        <f>+IF(X62&lt;&gt;0,+(Y62/X62)*100,0)</f>
        <v>32.995879531606725</v>
      </c>
      <c r="AA62" s="65">
        <f>SUM(AA59:AA61)</f>
        <v>4182696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13778162</v>
      </c>
      <c r="D8" s="20">
        <v>0</v>
      </c>
      <c r="E8" s="21">
        <v>15588200</v>
      </c>
      <c r="F8" s="22">
        <v>15065000</v>
      </c>
      <c r="G8" s="22">
        <v>1279481</v>
      </c>
      <c r="H8" s="22">
        <v>1281168</v>
      </c>
      <c r="I8" s="22">
        <v>1260116</v>
      </c>
      <c r="J8" s="22">
        <v>3820765</v>
      </c>
      <c r="K8" s="22">
        <v>1244779</v>
      </c>
      <c r="L8" s="22">
        <v>1243803</v>
      </c>
      <c r="M8" s="22">
        <v>1241772</v>
      </c>
      <c r="N8" s="22">
        <v>3730354</v>
      </c>
      <c r="O8" s="22">
        <v>1236730</v>
      </c>
      <c r="P8" s="22">
        <v>1229599</v>
      </c>
      <c r="Q8" s="22">
        <v>1222827</v>
      </c>
      <c r="R8" s="22">
        <v>3689156</v>
      </c>
      <c r="S8" s="22">
        <v>0</v>
      </c>
      <c r="T8" s="22">
        <v>0</v>
      </c>
      <c r="U8" s="22">
        <v>0</v>
      </c>
      <c r="V8" s="22">
        <v>0</v>
      </c>
      <c r="W8" s="22">
        <v>11240275</v>
      </c>
      <c r="X8" s="22">
        <v>11345901</v>
      </c>
      <c r="Y8" s="22">
        <v>-105626</v>
      </c>
      <c r="Z8" s="23">
        <v>-0.93096176319536017</v>
      </c>
      <c r="AA8" s="20">
        <v>15065000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686</v>
      </c>
      <c r="D10" s="20">
        <v>0</v>
      </c>
      <c r="E10" s="21">
        <v>6400</v>
      </c>
      <c r="F10" s="22">
        <v>6400</v>
      </c>
      <c r="G10" s="22">
        <v>0</v>
      </c>
      <c r="H10" s="22">
        <v>738</v>
      </c>
      <c r="I10" s="22">
        <v>0</v>
      </c>
      <c r="J10" s="22">
        <v>738</v>
      </c>
      <c r="K10" s="22">
        <v>0</v>
      </c>
      <c r="L10" s="22">
        <v>0</v>
      </c>
      <c r="M10" s="22">
        <v>0</v>
      </c>
      <c r="N10" s="22">
        <v>0</v>
      </c>
      <c r="O10" s="22">
        <v>738</v>
      </c>
      <c r="P10" s="22">
        <v>0</v>
      </c>
      <c r="Q10" s="22">
        <v>0</v>
      </c>
      <c r="R10" s="22">
        <v>738</v>
      </c>
      <c r="S10" s="22">
        <v>0</v>
      </c>
      <c r="T10" s="22">
        <v>0</v>
      </c>
      <c r="U10" s="22">
        <v>0</v>
      </c>
      <c r="V10" s="22">
        <v>0</v>
      </c>
      <c r="W10" s="22">
        <v>1476</v>
      </c>
      <c r="X10" s="22">
        <v>6400</v>
      </c>
      <c r="Y10" s="22">
        <v>-4924</v>
      </c>
      <c r="Z10" s="23">
        <v>-76.9375</v>
      </c>
      <c r="AA10" s="20">
        <v>6400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6636243</v>
      </c>
      <c r="D13" s="20">
        <v>0</v>
      </c>
      <c r="E13" s="21">
        <v>5515300</v>
      </c>
      <c r="F13" s="22">
        <v>7221500</v>
      </c>
      <c r="G13" s="22">
        <v>577904</v>
      </c>
      <c r="H13" s="22">
        <v>586236</v>
      </c>
      <c r="I13" s="22">
        <v>593626</v>
      </c>
      <c r="J13" s="22">
        <v>1757766</v>
      </c>
      <c r="K13" s="22">
        <v>601509</v>
      </c>
      <c r="L13" s="22">
        <v>609858</v>
      </c>
      <c r="M13" s="22">
        <v>618634</v>
      </c>
      <c r="N13" s="22">
        <v>1830001</v>
      </c>
      <c r="O13" s="22">
        <v>624754</v>
      </c>
      <c r="P13" s="22">
        <v>627558</v>
      </c>
      <c r="Q13" s="22">
        <v>633406</v>
      </c>
      <c r="R13" s="22">
        <v>1885718</v>
      </c>
      <c r="S13" s="22">
        <v>0</v>
      </c>
      <c r="T13" s="22">
        <v>0</v>
      </c>
      <c r="U13" s="22">
        <v>0</v>
      </c>
      <c r="V13" s="22">
        <v>0</v>
      </c>
      <c r="W13" s="22">
        <v>5473485</v>
      </c>
      <c r="X13" s="22">
        <v>5345335</v>
      </c>
      <c r="Y13" s="22">
        <v>128150</v>
      </c>
      <c r="Z13" s="23">
        <v>2.3974175612941004</v>
      </c>
      <c r="AA13" s="20">
        <v>7221500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509943</v>
      </c>
      <c r="D31" s="20">
        <v>0</v>
      </c>
      <c r="E31" s="21">
        <v>539600</v>
      </c>
      <c r="F31" s="22">
        <v>539600</v>
      </c>
      <c r="G31" s="22">
        <v>45185</v>
      </c>
      <c r="H31" s="22">
        <v>45287</v>
      </c>
      <c r="I31" s="22">
        <v>45287</v>
      </c>
      <c r="J31" s="22">
        <v>135759</v>
      </c>
      <c r="K31" s="22">
        <v>45388</v>
      </c>
      <c r="L31" s="22">
        <v>45388</v>
      </c>
      <c r="M31" s="22">
        <v>45388</v>
      </c>
      <c r="N31" s="22">
        <v>136164</v>
      </c>
      <c r="O31" s="22">
        <v>45490</v>
      </c>
      <c r="P31" s="22">
        <v>45490</v>
      </c>
      <c r="Q31" s="22">
        <v>45490</v>
      </c>
      <c r="R31" s="22">
        <v>136470</v>
      </c>
      <c r="S31" s="22">
        <v>0</v>
      </c>
      <c r="T31" s="22">
        <v>0</v>
      </c>
      <c r="U31" s="22">
        <v>0</v>
      </c>
      <c r="V31" s="22">
        <v>0</v>
      </c>
      <c r="W31" s="22">
        <v>408393</v>
      </c>
      <c r="X31" s="22">
        <v>404699</v>
      </c>
      <c r="Y31" s="22">
        <v>3694</v>
      </c>
      <c r="Z31" s="23">
        <v>0.91277715042537788</v>
      </c>
      <c r="AA31" s="20">
        <v>539600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20925034</v>
      </c>
      <c r="D35" s="29">
        <f t="shared" ref="D35:Y35" si="0">SUM(D6:D34)</f>
        <v>0</v>
      </c>
      <c r="E35" s="30">
        <f t="shared" si="0"/>
        <v>21649500</v>
      </c>
      <c r="F35" s="31">
        <f t="shared" si="0"/>
        <v>22832500</v>
      </c>
      <c r="G35" s="31">
        <f t="shared" si="0"/>
        <v>1902570</v>
      </c>
      <c r="H35" s="31">
        <f t="shared" si="0"/>
        <v>1913429</v>
      </c>
      <c r="I35" s="31">
        <f t="shared" si="0"/>
        <v>1899029</v>
      </c>
      <c r="J35" s="31">
        <f t="shared" si="0"/>
        <v>5715028</v>
      </c>
      <c r="K35" s="31">
        <f t="shared" si="0"/>
        <v>1891676</v>
      </c>
      <c r="L35" s="31">
        <f t="shared" si="0"/>
        <v>1899049</v>
      </c>
      <c r="M35" s="31">
        <f t="shared" si="0"/>
        <v>1905794</v>
      </c>
      <c r="N35" s="31">
        <f t="shared" si="0"/>
        <v>5696519</v>
      </c>
      <c r="O35" s="31">
        <f t="shared" si="0"/>
        <v>1907712</v>
      </c>
      <c r="P35" s="31">
        <f t="shared" si="0"/>
        <v>1902647</v>
      </c>
      <c r="Q35" s="31">
        <f t="shared" si="0"/>
        <v>1901723</v>
      </c>
      <c r="R35" s="31">
        <f t="shared" si="0"/>
        <v>5712082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17123629</v>
      </c>
      <c r="X35" s="31">
        <f t="shared" si="0"/>
        <v>17102335</v>
      </c>
      <c r="Y35" s="31">
        <f t="shared" si="0"/>
        <v>21294</v>
      </c>
      <c r="Z35" s="32">
        <f>+IF(X35&lt;&gt;0,+(Y35/X35)*100,0)</f>
        <v>0.12450931407904244</v>
      </c>
      <c r="AA35" s="29">
        <f>SUM(AA6:AA34)</f>
        <v>22832500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5028091</v>
      </c>
      <c r="D37" s="20">
        <v>0</v>
      </c>
      <c r="E37" s="21">
        <v>4715500</v>
      </c>
      <c r="F37" s="22">
        <v>4733800</v>
      </c>
      <c r="G37" s="22">
        <v>0</v>
      </c>
      <c r="H37" s="22">
        <v>466648</v>
      </c>
      <c r="I37" s="22">
        <v>361990</v>
      </c>
      <c r="J37" s="22">
        <v>828638</v>
      </c>
      <c r="K37" s="22">
        <v>360845</v>
      </c>
      <c r="L37" s="22">
        <v>356629</v>
      </c>
      <c r="M37" s="22">
        <v>345432</v>
      </c>
      <c r="N37" s="22">
        <v>1062906</v>
      </c>
      <c r="O37" s="22">
        <v>419456</v>
      </c>
      <c r="P37" s="22">
        <v>354840</v>
      </c>
      <c r="Q37" s="22">
        <v>357621</v>
      </c>
      <c r="R37" s="22">
        <v>1131917</v>
      </c>
      <c r="S37" s="22">
        <v>0</v>
      </c>
      <c r="T37" s="22">
        <v>0</v>
      </c>
      <c r="U37" s="22">
        <v>0</v>
      </c>
      <c r="V37" s="22">
        <v>0</v>
      </c>
      <c r="W37" s="22">
        <v>3023461</v>
      </c>
      <c r="X37" s="22">
        <v>3556249</v>
      </c>
      <c r="Y37" s="22">
        <v>-532788</v>
      </c>
      <c r="Z37" s="23">
        <v>-14.981740592405087</v>
      </c>
      <c r="AA37" s="20">
        <v>4733800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4485</v>
      </c>
      <c r="D40" s="20">
        <v>0</v>
      </c>
      <c r="E40" s="21">
        <v>337100</v>
      </c>
      <c r="F40" s="22">
        <v>337100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808</v>
      </c>
      <c r="N40" s="22">
        <v>808</v>
      </c>
      <c r="O40" s="22">
        <v>0</v>
      </c>
      <c r="P40" s="22">
        <v>9870</v>
      </c>
      <c r="Q40" s="22">
        <v>0</v>
      </c>
      <c r="R40" s="22">
        <v>9870</v>
      </c>
      <c r="S40" s="22">
        <v>0</v>
      </c>
      <c r="T40" s="22">
        <v>0</v>
      </c>
      <c r="U40" s="22">
        <v>0</v>
      </c>
      <c r="V40" s="22">
        <v>0</v>
      </c>
      <c r="W40" s="22">
        <v>10678</v>
      </c>
      <c r="X40" s="22">
        <v>327275</v>
      </c>
      <c r="Y40" s="22">
        <v>-316597</v>
      </c>
      <c r="Z40" s="23">
        <v>-96.737300435413644</v>
      </c>
      <c r="AA40" s="20">
        <v>337100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3294200</v>
      </c>
      <c r="F41" s="22">
        <v>5779500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4334625</v>
      </c>
      <c r="Y41" s="22">
        <v>-4334625</v>
      </c>
      <c r="Z41" s="23">
        <v>-100</v>
      </c>
      <c r="AA41" s="20">
        <v>5779500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3938700</v>
      </c>
      <c r="F42" s="22">
        <v>3938700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2954025</v>
      </c>
      <c r="Y42" s="22">
        <v>-2954025</v>
      </c>
      <c r="Z42" s="23">
        <v>-100</v>
      </c>
      <c r="AA42" s="20">
        <v>3938700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465428</v>
      </c>
      <c r="D44" s="20">
        <v>0</v>
      </c>
      <c r="E44" s="21">
        <v>971300</v>
      </c>
      <c r="F44" s="22">
        <v>1001300</v>
      </c>
      <c r="G44" s="22">
        <v>252</v>
      </c>
      <c r="H44" s="22">
        <v>2101</v>
      </c>
      <c r="I44" s="22">
        <v>252</v>
      </c>
      <c r="J44" s="22">
        <v>2605</v>
      </c>
      <c r="K44" s="22">
        <v>252</v>
      </c>
      <c r="L44" s="22">
        <v>93461</v>
      </c>
      <c r="M44" s="22">
        <v>252</v>
      </c>
      <c r="N44" s="22">
        <v>93965</v>
      </c>
      <c r="O44" s="22">
        <v>177503</v>
      </c>
      <c r="P44" s="22">
        <v>252</v>
      </c>
      <c r="Q44" s="22">
        <v>252</v>
      </c>
      <c r="R44" s="22">
        <v>178007</v>
      </c>
      <c r="S44" s="22">
        <v>0</v>
      </c>
      <c r="T44" s="22">
        <v>0</v>
      </c>
      <c r="U44" s="22">
        <v>0</v>
      </c>
      <c r="V44" s="22">
        <v>0</v>
      </c>
      <c r="W44" s="22">
        <v>274577</v>
      </c>
      <c r="X44" s="22">
        <v>509031</v>
      </c>
      <c r="Y44" s="22">
        <v>-234454</v>
      </c>
      <c r="Z44" s="23">
        <v>-46.058884429435537</v>
      </c>
      <c r="AA44" s="20">
        <v>1001300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79984</v>
      </c>
      <c r="D46" s="20">
        <v>0</v>
      </c>
      <c r="E46" s="21">
        <v>411800</v>
      </c>
      <c r="F46" s="22">
        <v>753300</v>
      </c>
      <c r="G46" s="22">
        <v>0</v>
      </c>
      <c r="H46" s="22">
        <v>2185</v>
      </c>
      <c r="I46" s="22">
        <v>0</v>
      </c>
      <c r="J46" s="22">
        <v>2185</v>
      </c>
      <c r="K46" s="22">
        <v>6022</v>
      </c>
      <c r="L46" s="22">
        <v>5144</v>
      </c>
      <c r="M46" s="22">
        <v>0</v>
      </c>
      <c r="N46" s="22">
        <v>11166</v>
      </c>
      <c r="O46" s="22">
        <v>4773</v>
      </c>
      <c r="P46" s="22">
        <v>3451</v>
      </c>
      <c r="Q46" s="22">
        <v>3837</v>
      </c>
      <c r="R46" s="22">
        <v>12061</v>
      </c>
      <c r="S46" s="22">
        <v>0</v>
      </c>
      <c r="T46" s="22">
        <v>0</v>
      </c>
      <c r="U46" s="22">
        <v>0</v>
      </c>
      <c r="V46" s="22">
        <v>0</v>
      </c>
      <c r="W46" s="22">
        <v>25412</v>
      </c>
      <c r="X46" s="22">
        <v>564975</v>
      </c>
      <c r="Y46" s="22">
        <v>-539563</v>
      </c>
      <c r="Z46" s="23">
        <v>-95.502101862914287</v>
      </c>
      <c r="AA46" s="20">
        <v>753300</v>
      </c>
    </row>
    <row r="47" spans="1:27" x14ac:dyDescent="0.25">
      <c r="A47" s="19" t="s">
        <v>73</v>
      </c>
      <c r="B47" s="15" t="s">
        <v>32</v>
      </c>
      <c r="C47" s="20">
        <v>800191</v>
      </c>
      <c r="D47" s="20">
        <v>0</v>
      </c>
      <c r="E47" s="21">
        <v>990700</v>
      </c>
      <c r="F47" s="22">
        <v>827700</v>
      </c>
      <c r="G47" s="22">
        <v>19653</v>
      </c>
      <c r="H47" s="22">
        <v>42375</v>
      </c>
      <c r="I47" s="22">
        <v>35228</v>
      </c>
      <c r="J47" s="22">
        <v>97256</v>
      </c>
      <c r="K47" s="22">
        <v>45830</v>
      </c>
      <c r="L47" s="22">
        <v>42047</v>
      </c>
      <c r="M47" s="22">
        <v>40516</v>
      </c>
      <c r="N47" s="22">
        <v>128393</v>
      </c>
      <c r="O47" s="22">
        <v>44338</v>
      </c>
      <c r="P47" s="22">
        <v>35478</v>
      </c>
      <c r="Q47" s="22">
        <v>39925</v>
      </c>
      <c r="R47" s="22">
        <v>119741</v>
      </c>
      <c r="S47" s="22">
        <v>0</v>
      </c>
      <c r="T47" s="22">
        <v>0</v>
      </c>
      <c r="U47" s="22">
        <v>0</v>
      </c>
      <c r="V47" s="22">
        <v>0</v>
      </c>
      <c r="W47" s="22">
        <v>345390</v>
      </c>
      <c r="X47" s="22">
        <v>560448</v>
      </c>
      <c r="Y47" s="22">
        <v>-215058</v>
      </c>
      <c r="Z47" s="23">
        <v>-38.372516272696124</v>
      </c>
      <c r="AA47" s="20">
        <v>827700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6378179</v>
      </c>
      <c r="D50" s="29">
        <f t="shared" ref="D50:Y50" si="1">SUM(D37:D49)</f>
        <v>0</v>
      </c>
      <c r="E50" s="30">
        <f t="shared" si="1"/>
        <v>14659300</v>
      </c>
      <c r="F50" s="31">
        <f t="shared" si="1"/>
        <v>17371400</v>
      </c>
      <c r="G50" s="31">
        <f t="shared" si="1"/>
        <v>19905</v>
      </c>
      <c r="H50" s="31">
        <f t="shared" si="1"/>
        <v>513309</v>
      </c>
      <c r="I50" s="31">
        <f t="shared" si="1"/>
        <v>397470</v>
      </c>
      <c r="J50" s="31">
        <f t="shared" si="1"/>
        <v>930684</v>
      </c>
      <c r="K50" s="31">
        <f t="shared" si="1"/>
        <v>412949</v>
      </c>
      <c r="L50" s="31">
        <f t="shared" si="1"/>
        <v>497281</v>
      </c>
      <c r="M50" s="31">
        <f t="shared" si="1"/>
        <v>387008</v>
      </c>
      <c r="N50" s="31">
        <f t="shared" si="1"/>
        <v>1297238</v>
      </c>
      <c r="O50" s="31">
        <f t="shared" si="1"/>
        <v>646070</v>
      </c>
      <c r="P50" s="31">
        <f t="shared" si="1"/>
        <v>403891</v>
      </c>
      <c r="Q50" s="31">
        <f t="shared" si="1"/>
        <v>401635</v>
      </c>
      <c r="R50" s="31">
        <f t="shared" si="1"/>
        <v>1451596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3679518</v>
      </c>
      <c r="X50" s="31">
        <f t="shared" si="1"/>
        <v>12806628</v>
      </c>
      <c r="Y50" s="31">
        <f t="shared" si="1"/>
        <v>-9127110</v>
      </c>
      <c r="Z50" s="32">
        <f>+IF(X50&lt;&gt;0,+(Y50/X50)*100,0)</f>
        <v>-71.268643080754742</v>
      </c>
      <c r="AA50" s="29">
        <f>SUM(AA37:AA49)</f>
        <v>17371400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14546855</v>
      </c>
      <c r="D51" s="39">
        <f t="shared" si="2"/>
        <v>0</v>
      </c>
      <c r="E51" s="40">
        <f t="shared" si="2"/>
        <v>6990200</v>
      </c>
      <c r="F51" s="41">
        <f t="shared" si="2"/>
        <v>5461100</v>
      </c>
      <c r="G51" s="41">
        <f t="shared" si="2"/>
        <v>1882665</v>
      </c>
      <c r="H51" s="41">
        <f t="shared" si="2"/>
        <v>1400120</v>
      </c>
      <c r="I51" s="41">
        <f t="shared" si="2"/>
        <v>1501559</v>
      </c>
      <c r="J51" s="41">
        <f t="shared" si="2"/>
        <v>4784344</v>
      </c>
      <c r="K51" s="41">
        <f t="shared" si="2"/>
        <v>1478727</v>
      </c>
      <c r="L51" s="41">
        <f t="shared" si="2"/>
        <v>1401768</v>
      </c>
      <c r="M51" s="41">
        <f t="shared" si="2"/>
        <v>1518786</v>
      </c>
      <c r="N51" s="41">
        <f t="shared" si="2"/>
        <v>4399281</v>
      </c>
      <c r="O51" s="41">
        <f t="shared" si="2"/>
        <v>1261642</v>
      </c>
      <c r="P51" s="41">
        <f t="shared" si="2"/>
        <v>1498756</v>
      </c>
      <c r="Q51" s="41">
        <f t="shared" si="2"/>
        <v>1500088</v>
      </c>
      <c r="R51" s="41">
        <f t="shared" si="2"/>
        <v>4260486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13444111</v>
      </c>
      <c r="X51" s="41">
        <f t="shared" si="2"/>
        <v>4295707</v>
      </c>
      <c r="Y51" s="41">
        <f t="shared" si="2"/>
        <v>9148404</v>
      </c>
      <c r="Z51" s="42">
        <f>+IF(X51&lt;&gt;0,+(Y51/X51)*100,0)</f>
        <v>212.96620090709166</v>
      </c>
      <c r="AA51" s="39">
        <f>+AA35-AA50</f>
        <v>5461100</v>
      </c>
    </row>
    <row r="52" spans="1:27" x14ac:dyDescent="0.25">
      <c r="A52" s="43" t="s">
        <v>78</v>
      </c>
      <c r="B52" s="15" t="s">
        <v>32</v>
      </c>
      <c r="C52" s="20">
        <v>2167973</v>
      </c>
      <c r="D52" s="20">
        <v>0</v>
      </c>
      <c r="E52" s="21">
        <v>15000000</v>
      </c>
      <c r="F52" s="22">
        <v>15000000</v>
      </c>
      <c r="G52" s="22">
        <v>3500000</v>
      </c>
      <c r="H52" s="22">
        <v>0</v>
      </c>
      <c r="I52" s="22">
        <v>0</v>
      </c>
      <c r="J52" s="22">
        <v>3500000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4500000</v>
      </c>
      <c r="Q52" s="22">
        <v>7000000</v>
      </c>
      <c r="R52" s="22">
        <v>11500000</v>
      </c>
      <c r="S52" s="22">
        <v>0</v>
      </c>
      <c r="T52" s="22">
        <v>0</v>
      </c>
      <c r="U52" s="22">
        <v>0</v>
      </c>
      <c r="V52" s="22">
        <v>0</v>
      </c>
      <c r="W52" s="22">
        <v>15000000</v>
      </c>
      <c r="X52" s="22">
        <v>15000000</v>
      </c>
      <c r="Y52" s="22">
        <v>0</v>
      </c>
      <c r="Z52" s="23">
        <v>0</v>
      </c>
      <c r="AA52" s="20">
        <v>15000000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16714828</v>
      </c>
      <c r="D54" s="48">
        <f t="shared" si="3"/>
        <v>0</v>
      </c>
      <c r="E54" s="49">
        <f t="shared" si="3"/>
        <v>21990200</v>
      </c>
      <c r="F54" s="50">
        <f t="shared" si="3"/>
        <v>20461100</v>
      </c>
      <c r="G54" s="50">
        <f t="shared" si="3"/>
        <v>5382665</v>
      </c>
      <c r="H54" s="50">
        <f t="shared" si="3"/>
        <v>1400120</v>
      </c>
      <c r="I54" s="50">
        <f t="shared" si="3"/>
        <v>1501559</v>
      </c>
      <c r="J54" s="50">
        <f t="shared" si="3"/>
        <v>8284344</v>
      </c>
      <c r="K54" s="50">
        <f t="shared" si="3"/>
        <v>1478727</v>
      </c>
      <c r="L54" s="50">
        <f t="shared" si="3"/>
        <v>1401768</v>
      </c>
      <c r="M54" s="50">
        <f t="shared" si="3"/>
        <v>1518786</v>
      </c>
      <c r="N54" s="50">
        <f t="shared" si="3"/>
        <v>4399281</v>
      </c>
      <c r="O54" s="50">
        <f t="shared" si="3"/>
        <v>1261642</v>
      </c>
      <c r="P54" s="50">
        <f t="shared" si="3"/>
        <v>5998756</v>
      </c>
      <c r="Q54" s="50">
        <f t="shared" si="3"/>
        <v>8500088</v>
      </c>
      <c r="R54" s="50">
        <f t="shared" si="3"/>
        <v>15760486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28444111</v>
      </c>
      <c r="X54" s="50">
        <f t="shared" si="3"/>
        <v>19295707</v>
      </c>
      <c r="Y54" s="50">
        <f t="shared" si="3"/>
        <v>9148404</v>
      </c>
      <c r="Z54" s="51">
        <f>+IF(X54&lt;&gt;0,+(Y54/X54)*100,0)</f>
        <v>47.411603005787761</v>
      </c>
      <c r="AA54" s="48">
        <f>SUM(AA51:AA53)</f>
        <v>20461100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16714828</v>
      </c>
      <c r="D56" s="54">
        <f>+D54-D55</f>
        <v>0</v>
      </c>
      <c r="E56" s="55">
        <f t="shared" si="4"/>
        <v>21990200</v>
      </c>
      <c r="F56" s="56">
        <f t="shared" si="4"/>
        <v>20461100</v>
      </c>
      <c r="G56" s="56">
        <f t="shared" si="4"/>
        <v>5382665</v>
      </c>
      <c r="H56" s="56">
        <f t="shared" si="4"/>
        <v>1400120</v>
      </c>
      <c r="I56" s="56">
        <f t="shared" si="4"/>
        <v>1501559</v>
      </c>
      <c r="J56" s="56">
        <f t="shared" si="4"/>
        <v>8284344</v>
      </c>
      <c r="K56" s="56">
        <f t="shared" si="4"/>
        <v>1478727</v>
      </c>
      <c r="L56" s="56">
        <f t="shared" si="4"/>
        <v>1401768</v>
      </c>
      <c r="M56" s="56">
        <f t="shared" si="4"/>
        <v>1518786</v>
      </c>
      <c r="N56" s="56">
        <f t="shared" si="4"/>
        <v>4399281</v>
      </c>
      <c r="O56" s="56">
        <f t="shared" si="4"/>
        <v>1261642</v>
      </c>
      <c r="P56" s="56">
        <f t="shared" si="4"/>
        <v>5998756</v>
      </c>
      <c r="Q56" s="56">
        <f t="shared" si="4"/>
        <v>8500088</v>
      </c>
      <c r="R56" s="56">
        <f t="shared" si="4"/>
        <v>15760486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28444111</v>
      </c>
      <c r="X56" s="56">
        <f t="shared" si="4"/>
        <v>19295707</v>
      </c>
      <c r="Y56" s="56">
        <f t="shared" si="4"/>
        <v>9148404</v>
      </c>
      <c r="Z56" s="57">
        <f>+IF(X56&lt;&gt;0,+(Y56/X56)*100,0)</f>
        <v>47.411603005787761</v>
      </c>
      <c r="AA56" s="54">
        <f>+AA54-AA55</f>
        <v>20461100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16714828</v>
      </c>
      <c r="D59" s="48">
        <f>SUM(D56:D58)</f>
        <v>0</v>
      </c>
      <c r="E59" s="49">
        <f t="shared" si="5"/>
        <v>21990200</v>
      </c>
      <c r="F59" s="50">
        <f t="shared" si="5"/>
        <v>20461100</v>
      </c>
      <c r="G59" s="50">
        <f t="shared" si="5"/>
        <v>5382665</v>
      </c>
      <c r="H59" s="50">
        <f t="shared" si="5"/>
        <v>1400120</v>
      </c>
      <c r="I59" s="50">
        <f t="shared" si="5"/>
        <v>1501559</v>
      </c>
      <c r="J59" s="50">
        <f t="shared" si="5"/>
        <v>8284344</v>
      </c>
      <c r="K59" s="50">
        <f t="shared" si="5"/>
        <v>1478727</v>
      </c>
      <c r="L59" s="50">
        <f t="shared" si="5"/>
        <v>1401768</v>
      </c>
      <c r="M59" s="50">
        <f t="shared" si="5"/>
        <v>1518786</v>
      </c>
      <c r="N59" s="50">
        <f t="shared" si="5"/>
        <v>4399281</v>
      </c>
      <c r="O59" s="50">
        <f t="shared" si="5"/>
        <v>1261642</v>
      </c>
      <c r="P59" s="50">
        <f t="shared" si="5"/>
        <v>5998756</v>
      </c>
      <c r="Q59" s="50">
        <f t="shared" si="5"/>
        <v>8500088</v>
      </c>
      <c r="R59" s="50">
        <f t="shared" si="5"/>
        <v>15760486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28444111</v>
      </c>
      <c r="X59" s="50">
        <f t="shared" si="5"/>
        <v>19295707</v>
      </c>
      <c r="Y59" s="50">
        <f t="shared" si="5"/>
        <v>9148404</v>
      </c>
      <c r="Z59" s="51">
        <f>+IF(X59&lt;&gt;0,+(Y59/X59)*100,0)</f>
        <v>47.411603005787761</v>
      </c>
      <c r="AA59" s="48">
        <f>SUM(AA56:AA58)</f>
        <v>20461100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16714828</v>
      </c>
      <c r="D62" s="65">
        <f>SUM(D59:D61)</f>
        <v>0</v>
      </c>
      <c r="E62" s="66">
        <f t="shared" si="6"/>
        <v>21990200</v>
      </c>
      <c r="F62" s="67">
        <f t="shared" si="6"/>
        <v>20461100</v>
      </c>
      <c r="G62" s="67">
        <f t="shared" si="6"/>
        <v>5382665</v>
      </c>
      <c r="H62" s="67">
        <f t="shared" si="6"/>
        <v>1400120</v>
      </c>
      <c r="I62" s="67">
        <f t="shared" si="6"/>
        <v>1501559</v>
      </c>
      <c r="J62" s="67">
        <f t="shared" si="6"/>
        <v>8284344</v>
      </c>
      <c r="K62" s="67">
        <f t="shared" si="6"/>
        <v>1478727</v>
      </c>
      <c r="L62" s="67">
        <f t="shared" si="6"/>
        <v>1401768</v>
      </c>
      <c r="M62" s="67">
        <f t="shared" si="6"/>
        <v>1518786</v>
      </c>
      <c r="N62" s="67">
        <f t="shared" si="6"/>
        <v>4399281</v>
      </c>
      <c r="O62" s="67">
        <f t="shared" si="6"/>
        <v>1261642</v>
      </c>
      <c r="P62" s="67">
        <f t="shared" si="6"/>
        <v>5998756</v>
      </c>
      <c r="Q62" s="67">
        <f t="shared" si="6"/>
        <v>8500088</v>
      </c>
      <c r="R62" s="67">
        <f t="shared" si="6"/>
        <v>15760486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28444111</v>
      </c>
      <c r="X62" s="67">
        <f t="shared" si="6"/>
        <v>19295707</v>
      </c>
      <c r="Y62" s="67">
        <f t="shared" si="6"/>
        <v>9148404</v>
      </c>
      <c r="Z62" s="68">
        <f>+IF(X62&lt;&gt;0,+(Y62/X62)*100,0)</f>
        <v>47.411603005787761</v>
      </c>
      <c r="AA62" s="65">
        <f>SUM(AA59:AA61)</f>
        <v>20461100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19245168</v>
      </c>
      <c r="D8" s="20">
        <v>0</v>
      </c>
      <c r="E8" s="21">
        <v>12012717</v>
      </c>
      <c r="F8" s="22">
        <v>9540265</v>
      </c>
      <c r="G8" s="22">
        <v>0</v>
      </c>
      <c r="H8" s="22">
        <v>1490068</v>
      </c>
      <c r="I8" s="22">
        <v>238</v>
      </c>
      <c r="J8" s="22">
        <v>1490306</v>
      </c>
      <c r="K8" s="22">
        <v>1475860</v>
      </c>
      <c r="L8" s="22">
        <v>1476098</v>
      </c>
      <c r="M8" s="22">
        <v>1476098</v>
      </c>
      <c r="N8" s="22">
        <v>4428056</v>
      </c>
      <c r="O8" s="22">
        <v>1476336</v>
      </c>
      <c r="P8" s="22">
        <v>207</v>
      </c>
      <c r="Q8" s="22">
        <v>1469094</v>
      </c>
      <c r="R8" s="22">
        <v>2945637</v>
      </c>
      <c r="S8" s="22">
        <v>0</v>
      </c>
      <c r="T8" s="22">
        <v>0</v>
      </c>
      <c r="U8" s="22">
        <v>0</v>
      </c>
      <c r="V8" s="22">
        <v>0</v>
      </c>
      <c r="W8" s="22">
        <v>8863999</v>
      </c>
      <c r="X8" s="22">
        <v>7155198</v>
      </c>
      <c r="Y8" s="22">
        <v>1708801</v>
      </c>
      <c r="Z8" s="23">
        <v>23.881952672728275</v>
      </c>
      <c r="AA8" s="20">
        <v>9540265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509402</v>
      </c>
      <c r="F13" s="22">
        <v>7122171</v>
      </c>
      <c r="G13" s="22">
        <v>0</v>
      </c>
      <c r="H13" s="22">
        <v>0</v>
      </c>
      <c r="I13" s="22">
        <v>643447</v>
      </c>
      <c r="J13" s="22">
        <v>643447</v>
      </c>
      <c r="K13" s="22">
        <v>0</v>
      </c>
      <c r="L13" s="22">
        <v>644092</v>
      </c>
      <c r="M13" s="22">
        <v>654896</v>
      </c>
      <c r="N13" s="22">
        <v>1298988</v>
      </c>
      <c r="O13" s="22">
        <v>661670</v>
      </c>
      <c r="P13" s="22">
        <v>0</v>
      </c>
      <c r="Q13" s="22">
        <v>681124</v>
      </c>
      <c r="R13" s="22">
        <v>1342794</v>
      </c>
      <c r="S13" s="22">
        <v>0</v>
      </c>
      <c r="T13" s="22">
        <v>0</v>
      </c>
      <c r="U13" s="22">
        <v>0</v>
      </c>
      <c r="V13" s="22">
        <v>0</v>
      </c>
      <c r="W13" s="22">
        <v>3285229</v>
      </c>
      <c r="X13" s="22">
        <v>5341626</v>
      </c>
      <c r="Y13" s="22">
        <v>-2056397</v>
      </c>
      <c r="Z13" s="23">
        <v>-38.497584817806413</v>
      </c>
      <c r="AA13" s="20">
        <v>7122171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63197000</v>
      </c>
      <c r="D28" s="20">
        <v>0</v>
      </c>
      <c r="E28" s="21">
        <v>66014000</v>
      </c>
      <c r="F28" s="22">
        <v>54499000</v>
      </c>
      <c r="G28" s="22">
        <v>27506000</v>
      </c>
      <c r="H28" s="22">
        <v>0</v>
      </c>
      <c r="I28" s="22">
        <v>0</v>
      </c>
      <c r="J28" s="22">
        <v>27506000</v>
      </c>
      <c r="K28" s="22">
        <v>0</v>
      </c>
      <c r="L28" s="22">
        <v>0</v>
      </c>
      <c r="M28" s="22">
        <v>10490000</v>
      </c>
      <c r="N28" s="22">
        <v>10490000</v>
      </c>
      <c r="O28" s="22">
        <v>0</v>
      </c>
      <c r="P28" s="22">
        <v>0</v>
      </c>
      <c r="Q28" s="22">
        <v>16503000</v>
      </c>
      <c r="R28" s="22">
        <v>16503000</v>
      </c>
      <c r="S28" s="22">
        <v>0</v>
      </c>
      <c r="T28" s="22">
        <v>0</v>
      </c>
      <c r="U28" s="22">
        <v>0</v>
      </c>
      <c r="V28" s="22">
        <v>0</v>
      </c>
      <c r="W28" s="22">
        <v>54499000</v>
      </c>
      <c r="X28" s="22">
        <v>40874247</v>
      </c>
      <c r="Y28" s="22">
        <v>13624753</v>
      </c>
      <c r="Z28" s="23">
        <v>33.333343119446333</v>
      </c>
      <c r="AA28" s="20">
        <v>54499000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82442168</v>
      </c>
      <c r="D35" s="29">
        <f t="shared" ref="D35:Y35" si="0">SUM(D6:D34)</f>
        <v>0</v>
      </c>
      <c r="E35" s="30">
        <f t="shared" si="0"/>
        <v>78536119</v>
      </c>
      <c r="F35" s="31">
        <f t="shared" si="0"/>
        <v>71161436</v>
      </c>
      <c r="G35" s="31">
        <f t="shared" si="0"/>
        <v>27506000</v>
      </c>
      <c r="H35" s="31">
        <f t="shared" si="0"/>
        <v>1490068</v>
      </c>
      <c r="I35" s="31">
        <f t="shared" si="0"/>
        <v>643685</v>
      </c>
      <c r="J35" s="31">
        <f t="shared" si="0"/>
        <v>29639753</v>
      </c>
      <c r="K35" s="31">
        <f t="shared" si="0"/>
        <v>1475860</v>
      </c>
      <c r="L35" s="31">
        <f t="shared" si="0"/>
        <v>2120190</v>
      </c>
      <c r="M35" s="31">
        <f t="shared" si="0"/>
        <v>12620994</v>
      </c>
      <c r="N35" s="31">
        <f t="shared" si="0"/>
        <v>16217044</v>
      </c>
      <c r="O35" s="31">
        <f t="shared" si="0"/>
        <v>2138006</v>
      </c>
      <c r="P35" s="31">
        <f t="shared" si="0"/>
        <v>207</v>
      </c>
      <c r="Q35" s="31">
        <f t="shared" si="0"/>
        <v>18653218</v>
      </c>
      <c r="R35" s="31">
        <f t="shared" si="0"/>
        <v>20791431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66648228</v>
      </c>
      <c r="X35" s="31">
        <f t="shared" si="0"/>
        <v>53371071</v>
      </c>
      <c r="Y35" s="31">
        <f t="shared" si="0"/>
        <v>13277157</v>
      </c>
      <c r="Z35" s="32">
        <f>+IF(X35&lt;&gt;0,+(Y35/X35)*100,0)</f>
        <v>24.877066828956835</v>
      </c>
      <c r="AA35" s="29">
        <f>SUM(AA6:AA34)</f>
        <v>71161436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5974995</v>
      </c>
      <c r="D37" s="20">
        <v>0</v>
      </c>
      <c r="E37" s="21">
        <v>7434026</v>
      </c>
      <c r="F37" s="22">
        <v>7434026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5575518</v>
      </c>
      <c r="Y37" s="22">
        <v>-5575518</v>
      </c>
      <c r="Z37" s="23">
        <v>-100</v>
      </c>
      <c r="AA37" s="20">
        <v>7434026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436</v>
      </c>
      <c r="D40" s="20">
        <v>0</v>
      </c>
      <c r="E40" s="21">
        <v>1300000</v>
      </c>
      <c r="F40" s="22">
        <v>0</v>
      </c>
      <c r="G40" s="22">
        <v>0</v>
      </c>
      <c r="H40" s="22">
        <v>480</v>
      </c>
      <c r="I40" s="22">
        <v>0</v>
      </c>
      <c r="J40" s="22">
        <v>480</v>
      </c>
      <c r="K40" s="22">
        <v>0</v>
      </c>
      <c r="L40" s="22">
        <v>0</v>
      </c>
      <c r="M40" s="22">
        <v>0</v>
      </c>
      <c r="N40" s="22">
        <v>0</v>
      </c>
      <c r="O40" s="22">
        <v>931</v>
      </c>
      <c r="P40" s="22">
        <v>0</v>
      </c>
      <c r="Q40" s="22">
        <v>0</v>
      </c>
      <c r="R40" s="22">
        <v>931</v>
      </c>
      <c r="S40" s="22">
        <v>0</v>
      </c>
      <c r="T40" s="22">
        <v>0</v>
      </c>
      <c r="U40" s="22">
        <v>0</v>
      </c>
      <c r="V40" s="22">
        <v>0</v>
      </c>
      <c r="W40" s="22">
        <v>1411</v>
      </c>
      <c r="X40" s="22">
        <v>0</v>
      </c>
      <c r="Y40" s="22">
        <v>1411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12316923</v>
      </c>
      <c r="D42" s="20">
        <v>0</v>
      </c>
      <c r="E42" s="21">
        <v>848101</v>
      </c>
      <c r="F42" s="22">
        <v>848101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1046103</v>
      </c>
      <c r="R42" s="22">
        <v>1046103</v>
      </c>
      <c r="S42" s="22">
        <v>0</v>
      </c>
      <c r="T42" s="22">
        <v>0</v>
      </c>
      <c r="U42" s="22">
        <v>0</v>
      </c>
      <c r="V42" s="22">
        <v>0</v>
      </c>
      <c r="W42" s="22">
        <v>1046103</v>
      </c>
      <c r="X42" s="22">
        <v>636075</v>
      </c>
      <c r="Y42" s="22">
        <v>410028</v>
      </c>
      <c r="Z42" s="23">
        <v>64.462209645089018</v>
      </c>
      <c r="AA42" s="20">
        <v>848101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104300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2233678</v>
      </c>
      <c r="D47" s="20">
        <v>0</v>
      </c>
      <c r="E47" s="21">
        <v>4703350</v>
      </c>
      <c r="F47" s="22">
        <v>1151280</v>
      </c>
      <c r="G47" s="22">
        <v>2750</v>
      </c>
      <c r="H47" s="22">
        <v>1441</v>
      </c>
      <c r="I47" s="22">
        <v>17391</v>
      </c>
      <c r="J47" s="22">
        <v>21582</v>
      </c>
      <c r="K47" s="22">
        <v>0</v>
      </c>
      <c r="L47" s="22">
        <v>0</v>
      </c>
      <c r="M47" s="22">
        <v>0</v>
      </c>
      <c r="N47" s="22">
        <v>0</v>
      </c>
      <c r="O47" s="22">
        <v>55061</v>
      </c>
      <c r="P47" s="22">
        <v>17391</v>
      </c>
      <c r="Q47" s="22">
        <v>21274</v>
      </c>
      <c r="R47" s="22">
        <v>93726</v>
      </c>
      <c r="S47" s="22">
        <v>0</v>
      </c>
      <c r="T47" s="22">
        <v>0</v>
      </c>
      <c r="U47" s="22">
        <v>0</v>
      </c>
      <c r="V47" s="22">
        <v>0</v>
      </c>
      <c r="W47" s="22">
        <v>115308</v>
      </c>
      <c r="X47" s="22">
        <v>863460</v>
      </c>
      <c r="Y47" s="22">
        <v>-748152</v>
      </c>
      <c r="Z47" s="23">
        <v>-86.645820304356889</v>
      </c>
      <c r="AA47" s="20">
        <v>1151280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20526032</v>
      </c>
      <c r="D50" s="29">
        <f t="shared" ref="D50:Y50" si="1">SUM(D37:D49)</f>
        <v>0</v>
      </c>
      <c r="E50" s="30">
        <f t="shared" si="1"/>
        <v>14389777</v>
      </c>
      <c r="F50" s="31">
        <f t="shared" si="1"/>
        <v>9433407</v>
      </c>
      <c r="G50" s="31">
        <f t="shared" si="1"/>
        <v>2750</v>
      </c>
      <c r="H50" s="31">
        <f t="shared" si="1"/>
        <v>1921</v>
      </c>
      <c r="I50" s="31">
        <f t="shared" si="1"/>
        <v>17391</v>
      </c>
      <c r="J50" s="31">
        <f t="shared" si="1"/>
        <v>22062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55992</v>
      </c>
      <c r="P50" s="31">
        <f t="shared" si="1"/>
        <v>17391</v>
      </c>
      <c r="Q50" s="31">
        <f t="shared" si="1"/>
        <v>1067377</v>
      </c>
      <c r="R50" s="31">
        <f t="shared" si="1"/>
        <v>1140760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1162822</v>
      </c>
      <c r="X50" s="31">
        <f t="shared" si="1"/>
        <v>7075053</v>
      </c>
      <c r="Y50" s="31">
        <f t="shared" si="1"/>
        <v>-5912231</v>
      </c>
      <c r="Z50" s="32">
        <f>+IF(X50&lt;&gt;0,+(Y50/X50)*100,0)</f>
        <v>-83.564476478126736</v>
      </c>
      <c r="AA50" s="29">
        <f>SUM(AA37:AA49)</f>
        <v>9433407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61916136</v>
      </c>
      <c r="D51" s="39">
        <f t="shared" si="2"/>
        <v>0</v>
      </c>
      <c r="E51" s="40">
        <f t="shared" si="2"/>
        <v>64146342</v>
      </c>
      <c r="F51" s="41">
        <f t="shared" si="2"/>
        <v>61728029</v>
      </c>
      <c r="G51" s="41">
        <f t="shared" si="2"/>
        <v>27503250</v>
      </c>
      <c r="H51" s="41">
        <f t="shared" si="2"/>
        <v>1488147</v>
      </c>
      <c r="I51" s="41">
        <f t="shared" si="2"/>
        <v>626294</v>
      </c>
      <c r="J51" s="41">
        <f t="shared" si="2"/>
        <v>29617691</v>
      </c>
      <c r="K51" s="41">
        <f t="shared" si="2"/>
        <v>1475860</v>
      </c>
      <c r="L51" s="41">
        <f t="shared" si="2"/>
        <v>2120190</v>
      </c>
      <c r="M51" s="41">
        <f t="shared" si="2"/>
        <v>12620994</v>
      </c>
      <c r="N51" s="41">
        <f t="shared" si="2"/>
        <v>16217044</v>
      </c>
      <c r="O51" s="41">
        <f t="shared" si="2"/>
        <v>2082014</v>
      </c>
      <c r="P51" s="41">
        <f t="shared" si="2"/>
        <v>-17184</v>
      </c>
      <c r="Q51" s="41">
        <f t="shared" si="2"/>
        <v>17585841</v>
      </c>
      <c r="R51" s="41">
        <f t="shared" si="2"/>
        <v>19650671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65485406</v>
      </c>
      <c r="X51" s="41">
        <f t="shared" si="2"/>
        <v>46296018</v>
      </c>
      <c r="Y51" s="41">
        <f t="shared" si="2"/>
        <v>19189388</v>
      </c>
      <c r="Z51" s="42">
        <f>+IF(X51&lt;&gt;0,+(Y51/X51)*100,0)</f>
        <v>41.449327240195906</v>
      </c>
      <c r="AA51" s="39">
        <f>+AA35-AA50</f>
        <v>61728029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61916136</v>
      </c>
      <c r="D54" s="48">
        <f t="shared" si="3"/>
        <v>0</v>
      </c>
      <c r="E54" s="49">
        <f t="shared" si="3"/>
        <v>64146342</v>
      </c>
      <c r="F54" s="50">
        <f t="shared" si="3"/>
        <v>61728029</v>
      </c>
      <c r="G54" s="50">
        <f t="shared" si="3"/>
        <v>27503250</v>
      </c>
      <c r="H54" s="50">
        <f t="shared" si="3"/>
        <v>1488147</v>
      </c>
      <c r="I54" s="50">
        <f t="shared" si="3"/>
        <v>626294</v>
      </c>
      <c r="J54" s="50">
        <f t="shared" si="3"/>
        <v>29617691</v>
      </c>
      <c r="K54" s="50">
        <f t="shared" si="3"/>
        <v>1475860</v>
      </c>
      <c r="L54" s="50">
        <f t="shared" si="3"/>
        <v>2120190</v>
      </c>
      <c r="M54" s="50">
        <f t="shared" si="3"/>
        <v>12620994</v>
      </c>
      <c r="N54" s="50">
        <f t="shared" si="3"/>
        <v>16217044</v>
      </c>
      <c r="O54" s="50">
        <f t="shared" si="3"/>
        <v>2082014</v>
      </c>
      <c r="P54" s="50">
        <f t="shared" si="3"/>
        <v>-17184</v>
      </c>
      <c r="Q54" s="50">
        <f t="shared" si="3"/>
        <v>17585841</v>
      </c>
      <c r="R54" s="50">
        <f t="shared" si="3"/>
        <v>19650671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65485406</v>
      </c>
      <c r="X54" s="50">
        <f t="shared" si="3"/>
        <v>46296018</v>
      </c>
      <c r="Y54" s="50">
        <f t="shared" si="3"/>
        <v>19189388</v>
      </c>
      <c r="Z54" s="51">
        <f>+IF(X54&lt;&gt;0,+(Y54/X54)*100,0)</f>
        <v>41.449327240195906</v>
      </c>
      <c r="AA54" s="48">
        <f>SUM(AA51:AA53)</f>
        <v>61728029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61916136</v>
      </c>
      <c r="D56" s="54">
        <f>+D54-D55</f>
        <v>0</v>
      </c>
      <c r="E56" s="55">
        <f t="shared" si="4"/>
        <v>64146342</v>
      </c>
      <c r="F56" s="56">
        <f t="shared" si="4"/>
        <v>61728029</v>
      </c>
      <c r="G56" s="56">
        <f t="shared" si="4"/>
        <v>27503250</v>
      </c>
      <c r="H56" s="56">
        <f t="shared" si="4"/>
        <v>1488147</v>
      </c>
      <c r="I56" s="56">
        <f t="shared" si="4"/>
        <v>626294</v>
      </c>
      <c r="J56" s="56">
        <f t="shared" si="4"/>
        <v>29617691</v>
      </c>
      <c r="K56" s="56">
        <f t="shared" si="4"/>
        <v>1475860</v>
      </c>
      <c r="L56" s="56">
        <f t="shared" si="4"/>
        <v>2120190</v>
      </c>
      <c r="M56" s="56">
        <f t="shared" si="4"/>
        <v>12620994</v>
      </c>
      <c r="N56" s="56">
        <f t="shared" si="4"/>
        <v>16217044</v>
      </c>
      <c r="O56" s="56">
        <f t="shared" si="4"/>
        <v>2082014</v>
      </c>
      <c r="P56" s="56">
        <f t="shared" si="4"/>
        <v>-17184</v>
      </c>
      <c r="Q56" s="56">
        <f t="shared" si="4"/>
        <v>17585841</v>
      </c>
      <c r="R56" s="56">
        <f t="shared" si="4"/>
        <v>19650671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65485406</v>
      </c>
      <c r="X56" s="56">
        <f t="shared" si="4"/>
        <v>46296018</v>
      </c>
      <c r="Y56" s="56">
        <f t="shared" si="4"/>
        <v>19189388</v>
      </c>
      <c r="Z56" s="57">
        <f>+IF(X56&lt;&gt;0,+(Y56/X56)*100,0)</f>
        <v>41.449327240195906</v>
      </c>
      <c r="AA56" s="54">
        <f>+AA54-AA55</f>
        <v>61728029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61916136</v>
      </c>
      <c r="D59" s="48">
        <f>SUM(D56:D58)</f>
        <v>0</v>
      </c>
      <c r="E59" s="49">
        <f t="shared" si="5"/>
        <v>64146342</v>
      </c>
      <c r="F59" s="50">
        <f t="shared" si="5"/>
        <v>61728029</v>
      </c>
      <c r="G59" s="50">
        <f t="shared" si="5"/>
        <v>27503250</v>
      </c>
      <c r="H59" s="50">
        <f t="shared" si="5"/>
        <v>1488147</v>
      </c>
      <c r="I59" s="50">
        <f t="shared" si="5"/>
        <v>626294</v>
      </c>
      <c r="J59" s="50">
        <f t="shared" si="5"/>
        <v>29617691</v>
      </c>
      <c r="K59" s="50">
        <f t="shared" si="5"/>
        <v>1475860</v>
      </c>
      <c r="L59" s="50">
        <f t="shared" si="5"/>
        <v>2120190</v>
      </c>
      <c r="M59" s="50">
        <f t="shared" si="5"/>
        <v>12620994</v>
      </c>
      <c r="N59" s="50">
        <f t="shared" si="5"/>
        <v>16217044</v>
      </c>
      <c r="O59" s="50">
        <f t="shared" si="5"/>
        <v>2082014</v>
      </c>
      <c r="P59" s="50">
        <f t="shared" si="5"/>
        <v>-17184</v>
      </c>
      <c r="Q59" s="50">
        <f t="shared" si="5"/>
        <v>17585841</v>
      </c>
      <c r="R59" s="50">
        <f t="shared" si="5"/>
        <v>19650671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65485406</v>
      </c>
      <c r="X59" s="50">
        <f t="shared" si="5"/>
        <v>46296018</v>
      </c>
      <c r="Y59" s="50">
        <f t="shared" si="5"/>
        <v>19189388</v>
      </c>
      <c r="Z59" s="51">
        <f>+IF(X59&lt;&gt;0,+(Y59/X59)*100,0)</f>
        <v>41.449327240195906</v>
      </c>
      <c r="AA59" s="48">
        <f>SUM(AA56:AA58)</f>
        <v>61728029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61916136</v>
      </c>
      <c r="D62" s="65">
        <f>SUM(D59:D61)</f>
        <v>0</v>
      </c>
      <c r="E62" s="66">
        <f t="shared" si="6"/>
        <v>64146342</v>
      </c>
      <c r="F62" s="67">
        <f t="shared" si="6"/>
        <v>61728029</v>
      </c>
      <c r="G62" s="67">
        <f t="shared" si="6"/>
        <v>27503250</v>
      </c>
      <c r="H62" s="67">
        <f t="shared" si="6"/>
        <v>1488147</v>
      </c>
      <c r="I62" s="67">
        <f t="shared" si="6"/>
        <v>626294</v>
      </c>
      <c r="J62" s="67">
        <f t="shared" si="6"/>
        <v>29617691</v>
      </c>
      <c r="K62" s="67">
        <f t="shared" si="6"/>
        <v>1475860</v>
      </c>
      <c r="L62" s="67">
        <f t="shared" si="6"/>
        <v>2120190</v>
      </c>
      <c r="M62" s="67">
        <f t="shared" si="6"/>
        <v>12620994</v>
      </c>
      <c r="N62" s="67">
        <f t="shared" si="6"/>
        <v>16217044</v>
      </c>
      <c r="O62" s="67">
        <f t="shared" si="6"/>
        <v>2082014</v>
      </c>
      <c r="P62" s="67">
        <f t="shared" si="6"/>
        <v>-17184</v>
      </c>
      <c r="Q62" s="67">
        <f t="shared" si="6"/>
        <v>17585841</v>
      </c>
      <c r="R62" s="67">
        <f t="shared" si="6"/>
        <v>19650671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65485406</v>
      </c>
      <c r="X62" s="67">
        <f t="shared" si="6"/>
        <v>46296018</v>
      </c>
      <c r="Y62" s="67">
        <f t="shared" si="6"/>
        <v>19189388</v>
      </c>
      <c r="Z62" s="68">
        <f>+IF(X62&lt;&gt;0,+(Y62/X62)*100,0)</f>
        <v>41.449327240195906</v>
      </c>
      <c r="AA62" s="65">
        <f>SUM(AA59:AA61)</f>
        <v>61728029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3156501</v>
      </c>
      <c r="D8" s="20">
        <v>0</v>
      </c>
      <c r="E8" s="21">
        <v>4351701</v>
      </c>
      <c r="F8" s="22">
        <v>4351701</v>
      </c>
      <c r="G8" s="22">
        <v>333502</v>
      </c>
      <c r="H8" s="22">
        <v>0</v>
      </c>
      <c r="I8" s="22">
        <v>453469</v>
      </c>
      <c r="J8" s="22">
        <v>786971</v>
      </c>
      <c r="K8" s="22">
        <v>388514</v>
      </c>
      <c r="L8" s="22">
        <v>400813</v>
      </c>
      <c r="M8" s="22">
        <v>393099</v>
      </c>
      <c r="N8" s="22">
        <v>1182426</v>
      </c>
      <c r="O8" s="22">
        <v>385556</v>
      </c>
      <c r="P8" s="22">
        <v>423556</v>
      </c>
      <c r="Q8" s="22">
        <v>392860</v>
      </c>
      <c r="R8" s="22">
        <v>1201972</v>
      </c>
      <c r="S8" s="22">
        <v>0</v>
      </c>
      <c r="T8" s="22">
        <v>0</v>
      </c>
      <c r="U8" s="22">
        <v>0</v>
      </c>
      <c r="V8" s="22">
        <v>0</v>
      </c>
      <c r="W8" s="22">
        <v>3171369</v>
      </c>
      <c r="X8" s="22">
        <v>3263778</v>
      </c>
      <c r="Y8" s="22">
        <v>-92409</v>
      </c>
      <c r="Z8" s="23">
        <v>-2.8313506617178006</v>
      </c>
      <c r="AA8" s="20">
        <v>4351701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3156501</v>
      </c>
      <c r="D35" s="29">
        <f t="shared" ref="D35:Y35" si="0">SUM(D6:D34)</f>
        <v>0</v>
      </c>
      <c r="E35" s="30">
        <f t="shared" si="0"/>
        <v>4351701</v>
      </c>
      <c r="F35" s="31">
        <f t="shared" si="0"/>
        <v>4351701</v>
      </c>
      <c r="G35" s="31">
        <f t="shared" si="0"/>
        <v>333502</v>
      </c>
      <c r="H35" s="31">
        <f t="shared" si="0"/>
        <v>0</v>
      </c>
      <c r="I35" s="31">
        <f t="shared" si="0"/>
        <v>453469</v>
      </c>
      <c r="J35" s="31">
        <f t="shared" si="0"/>
        <v>786971</v>
      </c>
      <c r="K35" s="31">
        <f t="shared" si="0"/>
        <v>388514</v>
      </c>
      <c r="L35" s="31">
        <f t="shared" si="0"/>
        <v>400813</v>
      </c>
      <c r="M35" s="31">
        <f t="shared" si="0"/>
        <v>393099</v>
      </c>
      <c r="N35" s="31">
        <f t="shared" si="0"/>
        <v>1182426</v>
      </c>
      <c r="O35" s="31">
        <f t="shared" si="0"/>
        <v>385556</v>
      </c>
      <c r="P35" s="31">
        <f t="shared" si="0"/>
        <v>423556</v>
      </c>
      <c r="Q35" s="31">
        <f t="shared" si="0"/>
        <v>392860</v>
      </c>
      <c r="R35" s="31">
        <f t="shared" si="0"/>
        <v>1201972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3171369</v>
      </c>
      <c r="X35" s="31">
        <f t="shared" si="0"/>
        <v>3263778</v>
      </c>
      <c r="Y35" s="31">
        <f t="shared" si="0"/>
        <v>-92409</v>
      </c>
      <c r="Z35" s="32">
        <f>+IF(X35&lt;&gt;0,+(Y35/X35)*100,0)</f>
        <v>-2.8313506617178006</v>
      </c>
      <c r="AA35" s="29">
        <f>SUM(AA6:AA34)</f>
        <v>4351701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2527420</v>
      </c>
      <c r="D37" s="20">
        <v>0</v>
      </c>
      <c r="E37" s="21">
        <v>3099900</v>
      </c>
      <c r="F37" s="22">
        <v>2648900</v>
      </c>
      <c r="G37" s="22">
        <v>204570</v>
      </c>
      <c r="H37" s="22">
        <v>0</v>
      </c>
      <c r="I37" s="22">
        <v>164152</v>
      </c>
      <c r="J37" s="22">
        <v>368722</v>
      </c>
      <c r="K37" s="22">
        <v>204521</v>
      </c>
      <c r="L37" s="22">
        <v>205072</v>
      </c>
      <c r="M37" s="22">
        <v>254573</v>
      </c>
      <c r="N37" s="22">
        <v>664166</v>
      </c>
      <c r="O37" s="22">
        <v>258851</v>
      </c>
      <c r="P37" s="22">
        <v>221758</v>
      </c>
      <c r="Q37" s="22">
        <v>207501</v>
      </c>
      <c r="R37" s="22">
        <v>688110</v>
      </c>
      <c r="S37" s="22">
        <v>0</v>
      </c>
      <c r="T37" s="22">
        <v>0</v>
      </c>
      <c r="U37" s="22">
        <v>0</v>
      </c>
      <c r="V37" s="22">
        <v>0</v>
      </c>
      <c r="W37" s="22">
        <v>1720998</v>
      </c>
      <c r="X37" s="22">
        <v>1986672</v>
      </c>
      <c r="Y37" s="22">
        <v>-265674</v>
      </c>
      <c r="Z37" s="23">
        <v>-13.372816448814904</v>
      </c>
      <c r="AA37" s="20">
        <v>2648900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329158</v>
      </c>
      <c r="D40" s="20">
        <v>0</v>
      </c>
      <c r="E40" s="21">
        <v>658048</v>
      </c>
      <c r="F40" s="22">
        <v>658048</v>
      </c>
      <c r="G40" s="22">
        <v>30477</v>
      </c>
      <c r="H40" s="22">
        <v>0</v>
      </c>
      <c r="I40" s="22">
        <v>57027</v>
      </c>
      <c r="J40" s="22">
        <v>87504</v>
      </c>
      <c r="K40" s="22">
        <v>11294</v>
      </c>
      <c r="L40" s="22">
        <v>11223</v>
      </c>
      <c r="M40" s="22">
        <v>1608</v>
      </c>
      <c r="N40" s="22">
        <v>24125</v>
      </c>
      <c r="O40" s="22">
        <v>20059</v>
      </c>
      <c r="P40" s="22">
        <v>33309</v>
      </c>
      <c r="Q40" s="22">
        <v>30364</v>
      </c>
      <c r="R40" s="22">
        <v>83732</v>
      </c>
      <c r="S40" s="22">
        <v>0</v>
      </c>
      <c r="T40" s="22">
        <v>0</v>
      </c>
      <c r="U40" s="22">
        <v>0</v>
      </c>
      <c r="V40" s="22">
        <v>0</v>
      </c>
      <c r="W40" s="22">
        <v>195361</v>
      </c>
      <c r="X40" s="22">
        <v>493537</v>
      </c>
      <c r="Y40" s="22">
        <v>-298176</v>
      </c>
      <c r="Z40" s="23">
        <v>-60.4161390128805</v>
      </c>
      <c r="AA40" s="20">
        <v>658048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1696000</v>
      </c>
      <c r="F41" s="22">
        <v>1696000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1272001</v>
      </c>
      <c r="Y41" s="22">
        <v>-1272001</v>
      </c>
      <c r="Z41" s="23">
        <v>-100</v>
      </c>
      <c r="AA41" s="20">
        <v>1696000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1601400</v>
      </c>
      <c r="F42" s="22">
        <v>1601400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1201050</v>
      </c>
      <c r="Y42" s="22">
        <v>-1201050</v>
      </c>
      <c r="Z42" s="23">
        <v>-100</v>
      </c>
      <c r="AA42" s="20">
        <v>1601400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309977</v>
      </c>
      <c r="D44" s="20">
        <v>0</v>
      </c>
      <c r="E44" s="21">
        <v>723557</v>
      </c>
      <c r="F44" s="22">
        <v>723557</v>
      </c>
      <c r="G44" s="22">
        <v>2964</v>
      </c>
      <c r="H44" s="22">
        <v>0</v>
      </c>
      <c r="I44" s="22">
        <v>1456</v>
      </c>
      <c r="J44" s="22">
        <v>4420</v>
      </c>
      <c r="K44" s="22">
        <v>0</v>
      </c>
      <c r="L44" s="22">
        <v>44100</v>
      </c>
      <c r="M44" s="22">
        <v>850</v>
      </c>
      <c r="N44" s="22">
        <v>44950</v>
      </c>
      <c r="O44" s="22">
        <v>12077</v>
      </c>
      <c r="P44" s="22">
        <v>33777</v>
      </c>
      <c r="Q44" s="22">
        <v>3247</v>
      </c>
      <c r="R44" s="22">
        <v>49101</v>
      </c>
      <c r="S44" s="22">
        <v>0</v>
      </c>
      <c r="T44" s="22">
        <v>0</v>
      </c>
      <c r="U44" s="22">
        <v>0</v>
      </c>
      <c r="V44" s="22">
        <v>0</v>
      </c>
      <c r="W44" s="22">
        <v>98471</v>
      </c>
      <c r="X44" s="22">
        <v>542669</v>
      </c>
      <c r="Y44" s="22">
        <v>-444198</v>
      </c>
      <c r="Z44" s="23">
        <v>-81.854316351219623</v>
      </c>
      <c r="AA44" s="20">
        <v>723557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65086</v>
      </c>
      <c r="D47" s="20">
        <v>0</v>
      </c>
      <c r="E47" s="21">
        <v>363814</v>
      </c>
      <c r="F47" s="22">
        <v>363814</v>
      </c>
      <c r="G47" s="22">
        <v>13574</v>
      </c>
      <c r="H47" s="22">
        <v>0</v>
      </c>
      <c r="I47" s="22">
        <v>1309</v>
      </c>
      <c r="J47" s="22">
        <v>14883</v>
      </c>
      <c r="K47" s="22">
        <v>2363</v>
      </c>
      <c r="L47" s="22">
        <v>1642</v>
      </c>
      <c r="M47" s="22">
        <v>2133</v>
      </c>
      <c r="N47" s="22">
        <v>6138</v>
      </c>
      <c r="O47" s="22">
        <v>2176</v>
      </c>
      <c r="P47" s="22">
        <v>5111</v>
      </c>
      <c r="Q47" s="22">
        <v>13224</v>
      </c>
      <c r="R47" s="22">
        <v>20511</v>
      </c>
      <c r="S47" s="22">
        <v>0</v>
      </c>
      <c r="T47" s="22">
        <v>0</v>
      </c>
      <c r="U47" s="22">
        <v>0</v>
      </c>
      <c r="V47" s="22">
        <v>0</v>
      </c>
      <c r="W47" s="22">
        <v>41532</v>
      </c>
      <c r="X47" s="22">
        <v>272860</v>
      </c>
      <c r="Y47" s="22">
        <v>-231328</v>
      </c>
      <c r="Z47" s="23">
        <v>-84.77900754965917</v>
      </c>
      <c r="AA47" s="20">
        <v>363814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3231641</v>
      </c>
      <c r="D50" s="29">
        <f t="shared" ref="D50:Y50" si="1">SUM(D37:D49)</f>
        <v>0</v>
      </c>
      <c r="E50" s="30">
        <f t="shared" si="1"/>
        <v>8142719</v>
      </c>
      <c r="F50" s="31">
        <f t="shared" si="1"/>
        <v>7691719</v>
      </c>
      <c r="G50" s="31">
        <f t="shared" si="1"/>
        <v>251585</v>
      </c>
      <c r="H50" s="31">
        <f t="shared" si="1"/>
        <v>0</v>
      </c>
      <c r="I50" s="31">
        <f t="shared" si="1"/>
        <v>223944</v>
      </c>
      <c r="J50" s="31">
        <f t="shared" si="1"/>
        <v>475529</v>
      </c>
      <c r="K50" s="31">
        <f t="shared" si="1"/>
        <v>218178</v>
      </c>
      <c r="L50" s="31">
        <f t="shared" si="1"/>
        <v>262037</v>
      </c>
      <c r="M50" s="31">
        <f t="shared" si="1"/>
        <v>259164</v>
      </c>
      <c r="N50" s="31">
        <f t="shared" si="1"/>
        <v>739379</v>
      </c>
      <c r="O50" s="31">
        <f t="shared" si="1"/>
        <v>293163</v>
      </c>
      <c r="P50" s="31">
        <f t="shared" si="1"/>
        <v>293955</v>
      </c>
      <c r="Q50" s="31">
        <f t="shared" si="1"/>
        <v>254336</v>
      </c>
      <c r="R50" s="31">
        <f t="shared" si="1"/>
        <v>841454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2056362</v>
      </c>
      <c r="X50" s="31">
        <f t="shared" si="1"/>
        <v>5768789</v>
      </c>
      <c r="Y50" s="31">
        <f t="shared" si="1"/>
        <v>-3712427</v>
      </c>
      <c r="Z50" s="32">
        <f>+IF(X50&lt;&gt;0,+(Y50/X50)*100,0)</f>
        <v>-64.353662441111993</v>
      </c>
      <c r="AA50" s="29">
        <f>SUM(AA37:AA49)</f>
        <v>7691719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-75140</v>
      </c>
      <c r="D51" s="39">
        <f t="shared" si="2"/>
        <v>0</v>
      </c>
      <c r="E51" s="40">
        <f t="shared" si="2"/>
        <v>-3791018</v>
      </c>
      <c r="F51" s="41">
        <f t="shared" si="2"/>
        <v>-3340018</v>
      </c>
      <c r="G51" s="41">
        <f t="shared" si="2"/>
        <v>81917</v>
      </c>
      <c r="H51" s="41">
        <f t="shared" si="2"/>
        <v>0</v>
      </c>
      <c r="I51" s="41">
        <f t="shared" si="2"/>
        <v>229525</v>
      </c>
      <c r="J51" s="41">
        <f t="shared" si="2"/>
        <v>311442</v>
      </c>
      <c r="K51" s="41">
        <f t="shared" si="2"/>
        <v>170336</v>
      </c>
      <c r="L51" s="41">
        <f t="shared" si="2"/>
        <v>138776</v>
      </c>
      <c r="M51" s="41">
        <f t="shared" si="2"/>
        <v>133935</v>
      </c>
      <c r="N51" s="41">
        <f t="shared" si="2"/>
        <v>443047</v>
      </c>
      <c r="O51" s="41">
        <f t="shared" si="2"/>
        <v>92393</v>
      </c>
      <c r="P51" s="41">
        <f t="shared" si="2"/>
        <v>129601</v>
      </c>
      <c r="Q51" s="41">
        <f t="shared" si="2"/>
        <v>138524</v>
      </c>
      <c r="R51" s="41">
        <f t="shared" si="2"/>
        <v>360518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1115007</v>
      </c>
      <c r="X51" s="41">
        <f t="shared" si="2"/>
        <v>-2505011</v>
      </c>
      <c r="Y51" s="41">
        <f t="shared" si="2"/>
        <v>3620018</v>
      </c>
      <c r="Z51" s="42">
        <f>+IF(X51&lt;&gt;0,+(Y51/X51)*100,0)</f>
        <v>-144.51106202727254</v>
      </c>
      <c r="AA51" s="39">
        <f>+AA35-AA50</f>
        <v>-3340018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-75140</v>
      </c>
      <c r="D54" s="48">
        <f t="shared" si="3"/>
        <v>0</v>
      </c>
      <c r="E54" s="49">
        <f t="shared" si="3"/>
        <v>-3791018</v>
      </c>
      <c r="F54" s="50">
        <f t="shared" si="3"/>
        <v>-3340018</v>
      </c>
      <c r="G54" s="50">
        <f t="shared" si="3"/>
        <v>81917</v>
      </c>
      <c r="H54" s="50">
        <f t="shared" si="3"/>
        <v>0</v>
      </c>
      <c r="I54" s="50">
        <f t="shared" si="3"/>
        <v>229525</v>
      </c>
      <c r="J54" s="50">
        <f t="shared" si="3"/>
        <v>311442</v>
      </c>
      <c r="K54" s="50">
        <f t="shared" si="3"/>
        <v>170336</v>
      </c>
      <c r="L54" s="50">
        <f t="shared" si="3"/>
        <v>138776</v>
      </c>
      <c r="M54" s="50">
        <f t="shared" si="3"/>
        <v>133935</v>
      </c>
      <c r="N54" s="50">
        <f t="shared" si="3"/>
        <v>443047</v>
      </c>
      <c r="O54" s="50">
        <f t="shared" si="3"/>
        <v>92393</v>
      </c>
      <c r="P54" s="50">
        <f t="shared" si="3"/>
        <v>129601</v>
      </c>
      <c r="Q54" s="50">
        <f t="shared" si="3"/>
        <v>138524</v>
      </c>
      <c r="R54" s="50">
        <f t="shared" si="3"/>
        <v>360518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1115007</v>
      </c>
      <c r="X54" s="50">
        <f t="shared" si="3"/>
        <v>-2505011</v>
      </c>
      <c r="Y54" s="50">
        <f t="shared" si="3"/>
        <v>3620018</v>
      </c>
      <c r="Z54" s="51">
        <f>+IF(X54&lt;&gt;0,+(Y54/X54)*100,0)</f>
        <v>-144.51106202727254</v>
      </c>
      <c r="AA54" s="48">
        <f>SUM(AA51:AA53)</f>
        <v>-3340018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-75140</v>
      </c>
      <c r="D56" s="54">
        <f>+D54-D55</f>
        <v>0</v>
      </c>
      <c r="E56" s="55">
        <f t="shared" si="4"/>
        <v>-3791018</v>
      </c>
      <c r="F56" s="56">
        <f t="shared" si="4"/>
        <v>-3340018</v>
      </c>
      <c r="G56" s="56">
        <f t="shared" si="4"/>
        <v>81917</v>
      </c>
      <c r="H56" s="56">
        <f t="shared" si="4"/>
        <v>0</v>
      </c>
      <c r="I56" s="56">
        <f t="shared" si="4"/>
        <v>229525</v>
      </c>
      <c r="J56" s="56">
        <f t="shared" si="4"/>
        <v>311442</v>
      </c>
      <c r="K56" s="56">
        <f t="shared" si="4"/>
        <v>170336</v>
      </c>
      <c r="L56" s="56">
        <f t="shared" si="4"/>
        <v>138776</v>
      </c>
      <c r="M56" s="56">
        <f t="shared" si="4"/>
        <v>133935</v>
      </c>
      <c r="N56" s="56">
        <f t="shared" si="4"/>
        <v>443047</v>
      </c>
      <c r="O56" s="56">
        <f t="shared" si="4"/>
        <v>92393</v>
      </c>
      <c r="P56" s="56">
        <f t="shared" si="4"/>
        <v>129601</v>
      </c>
      <c r="Q56" s="56">
        <f t="shared" si="4"/>
        <v>138524</v>
      </c>
      <c r="R56" s="56">
        <f t="shared" si="4"/>
        <v>360518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1115007</v>
      </c>
      <c r="X56" s="56">
        <f t="shared" si="4"/>
        <v>-2505011</v>
      </c>
      <c r="Y56" s="56">
        <f t="shared" si="4"/>
        <v>3620018</v>
      </c>
      <c r="Z56" s="57">
        <f>+IF(X56&lt;&gt;0,+(Y56/X56)*100,0)</f>
        <v>-144.51106202727254</v>
      </c>
      <c r="AA56" s="54">
        <f>+AA54-AA55</f>
        <v>-3340018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-75140</v>
      </c>
      <c r="D59" s="48">
        <f>SUM(D56:D58)</f>
        <v>0</v>
      </c>
      <c r="E59" s="49">
        <f t="shared" si="5"/>
        <v>-3791018</v>
      </c>
      <c r="F59" s="50">
        <f t="shared" si="5"/>
        <v>-3340018</v>
      </c>
      <c r="G59" s="50">
        <f t="shared" si="5"/>
        <v>81917</v>
      </c>
      <c r="H59" s="50">
        <f t="shared" si="5"/>
        <v>0</v>
      </c>
      <c r="I59" s="50">
        <f t="shared" si="5"/>
        <v>229525</v>
      </c>
      <c r="J59" s="50">
        <f t="shared" si="5"/>
        <v>311442</v>
      </c>
      <c r="K59" s="50">
        <f t="shared" si="5"/>
        <v>170336</v>
      </c>
      <c r="L59" s="50">
        <f t="shared" si="5"/>
        <v>138776</v>
      </c>
      <c r="M59" s="50">
        <f t="shared" si="5"/>
        <v>133935</v>
      </c>
      <c r="N59" s="50">
        <f t="shared" si="5"/>
        <v>443047</v>
      </c>
      <c r="O59" s="50">
        <f t="shared" si="5"/>
        <v>92393</v>
      </c>
      <c r="P59" s="50">
        <f t="shared" si="5"/>
        <v>129601</v>
      </c>
      <c r="Q59" s="50">
        <f t="shared" si="5"/>
        <v>138524</v>
      </c>
      <c r="R59" s="50">
        <f t="shared" si="5"/>
        <v>360518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1115007</v>
      </c>
      <c r="X59" s="50">
        <f t="shared" si="5"/>
        <v>-2505011</v>
      </c>
      <c r="Y59" s="50">
        <f t="shared" si="5"/>
        <v>3620018</v>
      </c>
      <c r="Z59" s="51">
        <f>+IF(X59&lt;&gt;0,+(Y59/X59)*100,0)</f>
        <v>-144.51106202727254</v>
      </c>
      <c r="AA59" s="48">
        <f>SUM(AA56:AA58)</f>
        <v>-3340018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-75140</v>
      </c>
      <c r="D62" s="65">
        <f>SUM(D59:D61)</f>
        <v>0</v>
      </c>
      <c r="E62" s="66">
        <f t="shared" si="6"/>
        <v>-3791018</v>
      </c>
      <c r="F62" s="67">
        <f t="shared" si="6"/>
        <v>-3340018</v>
      </c>
      <c r="G62" s="67">
        <f t="shared" si="6"/>
        <v>81917</v>
      </c>
      <c r="H62" s="67">
        <f t="shared" si="6"/>
        <v>0</v>
      </c>
      <c r="I62" s="67">
        <f t="shared" si="6"/>
        <v>229525</v>
      </c>
      <c r="J62" s="67">
        <f t="shared" si="6"/>
        <v>311442</v>
      </c>
      <c r="K62" s="67">
        <f t="shared" si="6"/>
        <v>170336</v>
      </c>
      <c r="L62" s="67">
        <f t="shared" si="6"/>
        <v>138776</v>
      </c>
      <c r="M62" s="67">
        <f t="shared" si="6"/>
        <v>133935</v>
      </c>
      <c r="N62" s="67">
        <f t="shared" si="6"/>
        <v>443047</v>
      </c>
      <c r="O62" s="67">
        <f t="shared" si="6"/>
        <v>92393</v>
      </c>
      <c r="P62" s="67">
        <f t="shared" si="6"/>
        <v>129601</v>
      </c>
      <c r="Q62" s="67">
        <f t="shared" si="6"/>
        <v>138524</v>
      </c>
      <c r="R62" s="67">
        <f t="shared" si="6"/>
        <v>360518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1115007</v>
      </c>
      <c r="X62" s="67">
        <f t="shared" si="6"/>
        <v>-2505011</v>
      </c>
      <c r="Y62" s="67">
        <f t="shared" si="6"/>
        <v>3620018</v>
      </c>
      <c r="Z62" s="68">
        <f>+IF(X62&lt;&gt;0,+(Y62/X62)*100,0)</f>
        <v>-144.51106202727254</v>
      </c>
      <c r="AA62" s="65">
        <f>SUM(AA59:AA61)</f>
        <v>-3340018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3978224</v>
      </c>
      <c r="D8" s="20">
        <v>0</v>
      </c>
      <c r="E8" s="21">
        <v>5083042</v>
      </c>
      <c r="F8" s="22">
        <v>5083042</v>
      </c>
      <c r="G8" s="22">
        <v>0</v>
      </c>
      <c r="H8" s="22">
        <v>643955</v>
      </c>
      <c r="I8" s="22">
        <v>900</v>
      </c>
      <c r="J8" s="22">
        <v>644855</v>
      </c>
      <c r="K8" s="22">
        <v>609577</v>
      </c>
      <c r="L8" s="22">
        <v>0</v>
      </c>
      <c r="M8" s="22">
        <v>308693</v>
      </c>
      <c r="N8" s="22">
        <v>918270</v>
      </c>
      <c r="O8" s="22">
        <v>1352</v>
      </c>
      <c r="P8" s="22">
        <v>911932</v>
      </c>
      <c r="Q8" s="22">
        <v>0</v>
      </c>
      <c r="R8" s="22">
        <v>913284</v>
      </c>
      <c r="S8" s="22">
        <v>0</v>
      </c>
      <c r="T8" s="22">
        <v>0</v>
      </c>
      <c r="U8" s="22">
        <v>0</v>
      </c>
      <c r="V8" s="22">
        <v>0</v>
      </c>
      <c r="W8" s="22">
        <v>2476409</v>
      </c>
      <c r="X8" s="22">
        <v>3812283</v>
      </c>
      <c r="Y8" s="22">
        <v>-1335874</v>
      </c>
      <c r="Z8" s="23">
        <v>-35.041312515361525</v>
      </c>
      <c r="AA8" s="20">
        <v>5083042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-817286</v>
      </c>
      <c r="D13" s="20">
        <v>0</v>
      </c>
      <c r="E13" s="21">
        <v>500000</v>
      </c>
      <c r="F13" s="22">
        <v>500000</v>
      </c>
      <c r="G13" s="22">
        <v>0</v>
      </c>
      <c r="H13" s="22">
        <v>163656</v>
      </c>
      <c r="I13" s="22">
        <v>0</v>
      </c>
      <c r="J13" s="22">
        <v>163656</v>
      </c>
      <c r="K13" s="22">
        <v>168364</v>
      </c>
      <c r="L13" s="22">
        <v>0</v>
      </c>
      <c r="M13" s="22">
        <v>85934</v>
      </c>
      <c r="N13" s="22">
        <v>254298</v>
      </c>
      <c r="O13" s="22">
        <v>0</v>
      </c>
      <c r="P13" s="22">
        <v>264145</v>
      </c>
      <c r="Q13" s="22">
        <v>0</v>
      </c>
      <c r="R13" s="22">
        <v>264145</v>
      </c>
      <c r="S13" s="22">
        <v>0</v>
      </c>
      <c r="T13" s="22">
        <v>0</v>
      </c>
      <c r="U13" s="22">
        <v>0</v>
      </c>
      <c r="V13" s="22">
        <v>0</v>
      </c>
      <c r="W13" s="22">
        <v>682099</v>
      </c>
      <c r="X13" s="22">
        <v>375003</v>
      </c>
      <c r="Y13" s="22">
        <v>307096</v>
      </c>
      <c r="Z13" s="23">
        <v>81.891611533774395</v>
      </c>
      <c r="AA13" s="20">
        <v>500000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3160938</v>
      </c>
      <c r="D35" s="29">
        <f t="shared" ref="D35:Y35" si="0">SUM(D6:D34)</f>
        <v>0</v>
      </c>
      <c r="E35" s="30">
        <f t="shared" si="0"/>
        <v>5583042</v>
      </c>
      <c r="F35" s="31">
        <f t="shared" si="0"/>
        <v>5583042</v>
      </c>
      <c r="G35" s="31">
        <f t="shared" si="0"/>
        <v>0</v>
      </c>
      <c r="H35" s="31">
        <f t="shared" si="0"/>
        <v>807611</v>
      </c>
      <c r="I35" s="31">
        <f t="shared" si="0"/>
        <v>900</v>
      </c>
      <c r="J35" s="31">
        <f t="shared" si="0"/>
        <v>808511</v>
      </c>
      <c r="K35" s="31">
        <f t="shared" si="0"/>
        <v>777941</v>
      </c>
      <c r="L35" s="31">
        <f t="shared" si="0"/>
        <v>0</v>
      </c>
      <c r="M35" s="31">
        <f t="shared" si="0"/>
        <v>394627</v>
      </c>
      <c r="N35" s="31">
        <f t="shared" si="0"/>
        <v>1172568</v>
      </c>
      <c r="O35" s="31">
        <f t="shared" si="0"/>
        <v>1352</v>
      </c>
      <c r="P35" s="31">
        <f t="shared" si="0"/>
        <v>1176077</v>
      </c>
      <c r="Q35" s="31">
        <f t="shared" si="0"/>
        <v>0</v>
      </c>
      <c r="R35" s="31">
        <f t="shared" si="0"/>
        <v>1177429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3158508</v>
      </c>
      <c r="X35" s="31">
        <f t="shared" si="0"/>
        <v>4187286</v>
      </c>
      <c r="Y35" s="31">
        <f t="shared" si="0"/>
        <v>-1028778</v>
      </c>
      <c r="Z35" s="32">
        <f>+IF(X35&lt;&gt;0,+(Y35/X35)*100,0)</f>
        <v>-24.569088426250321</v>
      </c>
      <c r="AA35" s="29">
        <f>SUM(AA6:AA34)</f>
        <v>5583042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618004</v>
      </c>
      <c r="D37" s="20">
        <v>0</v>
      </c>
      <c r="E37" s="21">
        <v>628891</v>
      </c>
      <c r="F37" s="22">
        <v>628891</v>
      </c>
      <c r="G37" s="22">
        <v>0</v>
      </c>
      <c r="H37" s="22">
        <v>115547</v>
      </c>
      <c r="I37" s="22">
        <v>64982</v>
      </c>
      <c r="J37" s="22">
        <v>180529</v>
      </c>
      <c r="K37" s="22">
        <v>0</v>
      </c>
      <c r="L37" s="22">
        <v>0</v>
      </c>
      <c r="M37" s="22">
        <v>161737</v>
      </c>
      <c r="N37" s="22">
        <v>161737</v>
      </c>
      <c r="O37" s="22">
        <v>54990</v>
      </c>
      <c r="P37" s="22">
        <v>50170</v>
      </c>
      <c r="Q37" s="22">
        <v>65432</v>
      </c>
      <c r="R37" s="22">
        <v>170592</v>
      </c>
      <c r="S37" s="22">
        <v>0</v>
      </c>
      <c r="T37" s="22">
        <v>0</v>
      </c>
      <c r="U37" s="22">
        <v>0</v>
      </c>
      <c r="V37" s="22">
        <v>0</v>
      </c>
      <c r="W37" s="22">
        <v>512858</v>
      </c>
      <c r="X37" s="22">
        <v>471672</v>
      </c>
      <c r="Y37" s="22">
        <v>41186</v>
      </c>
      <c r="Z37" s="23">
        <v>8.7319153988364793</v>
      </c>
      <c r="AA37" s="20">
        <v>628891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32531</v>
      </c>
      <c r="D40" s="20">
        <v>0</v>
      </c>
      <c r="E40" s="21">
        <v>17872</v>
      </c>
      <c r="F40" s="22">
        <v>29549</v>
      </c>
      <c r="G40" s="22">
        <v>0</v>
      </c>
      <c r="H40" s="22">
        <v>14775</v>
      </c>
      <c r="I40" s="22">
        <v>0</v>
      </c>
      <c r="J40" s="22">
        <v>14775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14775</v>
      </c>
      <c r="X40" s="22">
        <v>40573</v>
      </c>
      <c r="Y40" s="22">
        <v>-25798</v>
      </c>
      <c r="Z40" s="23">
        <v>-63.584156951667367</v>
      </c>
      <c r="AA40" s="20">
        <v>29549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750000</v>
      </c>
      <c r="F41" s="22">
        <v>750000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562500</v>
      </c>
      <c r="Y41" s="22">
        <v>-562500</v>
      </c>
      <c r="Z41" s="23">
        <v>-100</v>
      </c>
      <c r="AA41" s="20">
        <v>750000</v>
      </c>
    </row>
    <row r="42" spans="1:27" x14ac:dyDescent="0.25">
      <c r="A42" s="19" t="s">
        <v>68</v>
      </c>
      <c r="B42" s="15" t="s">
        <v>32</v>
      </c>
      <c r="C42" s="20">
        <v>96330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2500000</v>
      </c>
      <c r="F46" s="22">
        <v>2500000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1874997</v>
      </c>
      <c r="Y46" s="22">
        <v>-1874997</v>
      </c>
      <c r="Z46" s="23">
        <v>-100</v>
      </c>
      <c r="AA46" s="20">
        <v>2500000</v>
      </c>
    </row>
    <row r="47" spans="1:27" x14ac:dyDescent="0.25">
      <c r="A47" s="19" t="s">
        <v>73</v>
      </c>
      <c r="B47" s="15" t="s">
        <v>32</v>
      </c>
      <c r="C47" s="20">
        <v>795</v>
      </c>
      <c r="D47" s="20">
        <v>0</v>
      </c>
      <c r="E47" s="21">
        <v>241</v>
      </c>
      <c r="F47" s="22">
        <v>241</v>
      </c>
      <c r="G47" s="22">
        <v>0</v>
      </c>
      <c r="H47" s="22">
        <v>420</v>
      </c>
      <c r="I47" s="22">
        <v>165</v>
      </c>
      <c r="J47" s="22">
        <v>585</v>
      </c>
      <c r="K47" s="22">
        <v>0</v>
      </c>
      <c r="L47" s="22">
        <v>0</v>
      </c>
      <c r="M47" s="22">
        <v>489</v>
      </c>
      <c r="N47" s="22">
        <v>489</v>
      </c>
      <c r="O47" s="22">
        <v>166</v>
      </c>
      <c r="P47" s="22">
        <v>402</v>
      </c>
      <c r="Q47" s="22">
        <v>554</v>
      </c>
      <c r="R47" s="22">
        <v>1122</v>
      </c>
      <c r="S47" s="22">
        <v>0</v>
      </c>
      <c r="T47" s="22">
        <v>0</v>
      </c>
      <c r="U47" s="22">
        <v>0</v>
      </c>
      <c r="V47" s="22">
        <v>0</v>
      </c>
      <c r="W47" s="22">
        <v>2196</v>
      </c>
      <c r="X47" s="22">
        <v>180</v>
      </c>
      <c r="Y47" s="22">
        <v>2016</v>
      </c>
      <c r="Z47" s="23">
        <v>1120</v>
      </c>
      <c r="AA47" s="20">
        <v>241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747660</v>
      </c>
      <c r="D50" s="29">
        <f t="shared" ref="D50:Y50" si="1">SUM(D37:D49)</f>
        <v>0</v>
      </c>
      <c r="E50" s="30">
        <f t="shared" si="1"/>
        <v>3897004</v>
      </c>
      <c r="F50" s="31">
        <f t="shared" si="1"/>
        <v>3908681</v>
      </c>
      <c r="G50" s="31">
        <f t="shared" si="1"/>
        <v>0</v>
      </c>
      <c r="H50" s="31">
        <f t="shared" si="1"/>
        <v>130742</v>
      </c>
      <c r="I50" s="31">
        <f t="shared" si="1"/>
        <v>65147</v>
      </c>
      <c r="J50" s="31">
        <f t="shared" si="1"/>
        <v>195889</v>
      </c>
      <c r="K50" s="31">
        <f t="shared" si="1"/>
        <v>0</v>
      </c>
      <c r="L50" s="31">
        <f t="shared" si="1"/>
        <v>0</v>
      </c>
      <c r="M50" s="31">
        <f t="shared" si="1"/>
        <v>162226</v>
      </c>
      <c r="N50" s="31">
        <f t="shared" si="1"/>
        <v>162226</v>
      </c>
      <c r="O50" s="31">
        <f t="shared" si="1"/>
        <v>55156</v>
      </c>
      <c r="P50" s="31">
        <f t="shared" si="1"/>
        <v>50572</v>
      </c>
      <c r="Q50" s="31">
        <f t="shared" si="1"/>
        <v>65986</v>
      </c>
      <c r="R50" s="31">
        <f t="shared" si="1"/>
        <v>171714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529829</v>
      </c>
      <c r="X50" s="31">
        <f t="shared" si="1"/>
        <v>2949922</v>
      </c>
      <c r="Y50" s="31">
        <f t="shared" si="1"/>
        <v>-2420093</v>
      </c>
      <c r="Z50" s="32">
        <f>+IF(X50&lt;&gt;0,+(Y50/X50)*100,0)</f>
        <v>-82.039220020054771</v>
      </c>
      <c r="AA50" s="29">
        <f>SUM(AA37:AA49)</f>
        <v>3908681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2413278</v>
      </c>
      <c r="D51" s="39">
        <f t="shared" si="2"/>
        <v>0</v>
      </c>
      <c r="E51" s="40">
        <f t="shared" si="2"/>
        <v>1686038</v>
      </c>
      <c r="F51" s="41">
        <f t="shared" si="2"/>
        <v>1674361</v>
      </c>
      <c r="G51" s="41">
        <f t="shared" si="2"/>
        <v>0</v>
      </c>
      <c r="H51" s="41">
        <f t="shared" si="2"/>
        <v>676869</v>
      </c>
      <c r="I51" s="41">
        <f t="shared" si="2"/>
        <v>-64247</v>
      </c>
      <c r="J51" s="41">
        <f t="shared" si="2"/>
        <v>612622</v>
      </c>
      <c r="K51" s="41">
        <f t="shared" si="2"/>
        <v>777941</v>
      </c>
      <c r="L51" s="41">
        <f t="shared" si="2"/>
        <v>0</v>
      </c>
      <c r="M51" s="41">
        <f t="shared" si="2"/>
        <v>232401</v>
      </c>
      <c r="N51" s="41">
        <f t="shared" si="2"/>
        <v>1010342</v>
      </c>
      <c r="O51" s="41">
        <f t="shared" si="2"/>
        <v>-53804</v>
      </c>
      <c r="P51" s="41">
        <f t="shared" si="2"/>
        <v>1125505</v>
      </c>
      <c r="Q51" s="41">
        <f t="shared" si="2"/>
        <v>-65986</v>
      </c>
      <c r="R51" s="41">
        <f t="shared" si="2"/>
        <v>1005715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2628679</v>
      </c>
      <c r="X51" s="41">
        <f t="shared" si="2"/>
        <v>1237364</v>
      </c>
      <c r="Y51" s="41">
        <f t="shared" si="2"/>
        <v>1391315</v>
      </c>
      <c r="Z51" s="42">
        <f>+IF(X51&lt;&gt;0,+(Y51/X51)*100,0)</f>
        <v>112.4418521954736</v>
      </c>
      <c r="AA51" s="39">
        <f>+AA35-AA50</f>
        <v>1674361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2413278</v>
      </c>
      <c r="D54" s="48">
        <f t="shared" si="3"/>
        <v>0</v>
      </c>
      <c r="E54" s="49">
        <f t="shared" si="3"/>
        <v>1686038</v>
      </c>
      <c r="F54" s="50">
        <f t="shared" si="3"/>
        <v>1674361</v>
      </c>
      <c r="G54" s="50">
        <f t="shared" si="3"/>
        <v>0</v>
      </c>
      <c r="H54" s="50">
        <f t="shared" si="3"/>
        <v>676869</v>
      </c>
      <c r="I54" s="50">
        <f t="shared" si="3"/>
        <v>-64247</v>
      </c>
      <c r="J54" s="50">
        <f t="shared" si="3"/>
        <v>612622</v>
      </c>
      <c r="K54" s="50">
        <f t="shared" si="3"/>
        <v>777941</v>
      </c>
      <c r="L54" s="50">
        <f t="shared" si="3"/>
        <v>0</v>
      </c>
      <c r="M54" s="50">
        <f t="shared" si="3"/>
        <v>232401</v>
      </c>
      <c r="N54" s="50">
        <f t="shared" si="3"/>
        <v>1010342</v>
      </c>
      <c r="O54" s="50">
        <f t="shared" si="3"/>
        <v>-53804</v>
      </c>
      <c r="P54" s="50">
        <f t="shared" si="3"/>
        <v>1125505</v>
      </c>
      <c r="Q54" s="50">
        <f t="shared" si="3"/>
        <v>-65986</v>
      </c>
      <c r="R54" s="50">
        <f t="shared" si="3"/>
        <v>1005715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2628679</v>
      </c>
      <c r="X54" s="50">
        <f t="shared" si="3"/>
        <v>1237364</v>
      </c>
      <c r="Y54" s="50">
        <f t="shared" si="3"/>
        <v>1391315</v>
      </c>
      <c r="Z54" s="51">
        <f>+IF(X54&lt;&gt;0,+(Y54/X54)*100,0)</f>
        <v>112.4418521954736</v>
      </c>
      <c r="AA54" s="48">
        <f>SUM(AA51:AA53)</f>
        <v>1674361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2413278</v>
      </c>
      <c r="D56" s="54">
        <f>+D54-D55</f>
        <v>0</v>
      </c>
      <c r="E56" s="55">
        <f t="shared" si="4"/>
        <v>1686038</v>
      </c>
      <c r="F56" s="56">
        <f t="shared" si="4"/>
        <v>1674361</v>
      </c>
      <c r="G56" s="56">
        <f t="shared" si="4"/>
        <v>0</v>
      </c>
      <c r="H56" s="56">
        <f t="shared" si="4"/>
        <v>676869</v>
      </c>
      <c r="I56" s="56">
        <f t="shared" si="4"/>
        <v>-64247</v>
      </c>
      <c r="J56" s="56">
        <f t="shared" si="4"/>
        <v>612622</v>
      </c>
      <c r="K56" s="56">
        <f t="shared" si="4"/>
        <v>777941</v>
      </c>
      <c r="L56" s="56">
        <f t="shared" si="4"/>
        <v>0</v>
      </c>
      <c r="M56" s="56">
        <f t="shared" si="4"/>
        <v>232401</v>
      </c>
      <c r="N56" s="56">
        <f t="shared" si="4"/>
        <v>1010342</v>
      </c>
      <c r="O56" s="56">
        <f t="shared" si="4"/>
        <v>-53804</v>
      </c>
      <c r="P56" s="56">
        <f t="shared" si="4"/>
        <v>1125505</v>
      </c>
      <c r="Q56" s="56">
        <f t="shared" si="4"/>
        <v>-65986</v>
      </c>
      <c r="R56" s="56">
        <f t="shared" si="4"/>
        <v>1005715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2628679</v>
      </c>
      <c r="X56" s="56">
        <f t="shared" si="4"/>
        <v>1237364</v>
      </c>
      <c r="Y56" s="56">
        <f t="shared" si="4"/>
        <v>1391315</v>
      </c>
      <c r="Z56" s="57">
        <f>+IF(X56&lt;&gt;0,+(Y56/X56)*100,0)</f>
        <v>112.4418521954736</v>
      </c>
      <c r="AA56" s="54">
        <f>+AA54-AA55</f>
        <v>1674361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2413278</v>
      </c>
      <c r="D59" s="48">
        <f>SUM(D56:D58)</f>
        <v>0</v>
      </c>
      <c r="E59" s="49">
        <f t="shared" si="5"/>
        <v>1686038</v>
      </c>
      <c r="F59" s="50">
        <f t="shared" si="5"/>
        <v>1674361</v>
      </c>
      <c r="G59" s="50">
        <f t="shared" si="5"/>
        <v>0</v>
      </c>
      <c r="H59" s="50">
        <f t="shared" si="5"/>
        <v>676869</v>
      </c>
      <c r="I59" s="50">
        <f t="shared" si="5"/>
        <v>-64247</v>
      </c>
      <c r="J59" s="50">
        <f t="shared" si="5"/>
        <v>612622</v>
      </c>
      <c r="K59" s="50">
        <f t="shared" si="5"/>
        <v>777941</v>
      </c>
      <c r="L59" s="50">
        <f t="shared" si="5"/>
        <v>0</v>
      </c>
      <c r="M59" s="50">
        <f t="shared" si="5"/>
        <v>232401</v>
      </c>
      <c r="N59" s="50">
        <f t="shared" si="5"/>
        <v>1010342</v>
      </c>
      <c r="O59" s="50">
        <f t="shared" si="5"/>
        <v>-53804</v>
      </c>
      <c r="P59" s="50">
        <f t="shared" si="5"/>
        <v>1125505</v>
      </c>
      <c r="Q59" s="50">
        <f t="shared" si="5"/>
        <v>-65986</v>
      </c>
      <c r="R59" s="50">
        <f t="shared" si="5"/>
        <v>1005715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2628679</v>
      </c>
      <c r="X59" s="50">
        <f t="shared" si="5"/>
        <v>1237364</v>
      </c>
      <c r="Y59" s="50">
        <f t="shared" si="5"/>
        <v>1391315</v>
      </c>
      <c r="Z59" s="51">
        <f>+IF(X59&lt;&gt;0,+(Y59/X59)*100,0)</f>
        <v>112.4418521954736</v>
      </c>
      <c r="AA59" s="48">
        <f>SUM(AA56:AA58)</f>
        <v>1674361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2413278</v>
      </c>
      <c r="D62" s="65">
        <f>SUM(D59:D61)</f>
        <v>0</v>
      </c>
      <c r="E62" s="66">
        <f t="shared" si="6"/>
        <v>1686038</v>
      </c>
      <c r="F62" s="67">
        <f t="shared" si="6"/>
        <v>1674361</v>
      </c>
      <c r="G62" s="67">
        <f t="shared" si="6"/>
        <v>0</v>
      </c>
      <c r="H62" s="67">
        <f t="shared" si="6"/>
        <v>676869</v>
      </c>
      <c r="I62" s="67">
        <f t="shared" si="6"/>
        <v>-64247</v>
      </c>
      <c r="J62" s="67">
        <f t="shared" si="6"/>
        <v>612622</v>
      </c>
      <c r="K62" s="67">
        <f t="shared" si="6"/>
        <v>777941</v>
      </c>
      <c r="L62" s="67">
        <f t="shared" si="6"/>
        <v>0</v>
      </c>
      <c r="M62" s="67">
        <f t="shared" si="6"/>
        <v>232401</v>
      </c>
      <c r="N62" s="67">
        <f t="shared" si="6"/>
        <v>1010342</v>
      </c>
      <c r="O62" s="67">
        <f t="shared" si="6"/>
        <v>-53804</v>
      </c>
      <c r="P62" s="67">
        <f t="shared" si="6"/>
        <v>1125505</v>
      </c>
      <c r="Q62" s="67">
        <f t="shared" si="6"/>
        <v>-65986</v>
      </c>
      <c r="R62" s="67">
        <f t="shared" si="6"/>
        <v>1005715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2628679</v>
      </c>
      <c r="X62" s="67">
        <f t="shared" si="6"/>
        <v>1237364</v>
      </c>
      <c r="Y62" s="67">
        <f t="shared" si="6"/>
        <v>1391315</v>
      </c>
      <c r="Z62" s="68">
        <f>+IF(X62&lt;&gt;0,+(Y62/X62)*100,0)</f>
        <v>112.4418521954736</v>
      </c>
      <c r="AA62" s="65">
        <f>SUM(AA59:AA61)</f>
        <v>1674361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3765115</v>
      </c>
      <c r="D8" s="20">
        <v>0</v>
      </c>
      <c r="E8" s="21">
        <v>4208143</v>
      </c>
      <c r="F8" s="22">
        <v>4457388</v>
      </c>
      <c r="G8" s="22">
        <v>408942</v>
      </c>
      <c r="H8" s="22">
        <v>386933</v>
      </c>
      <c r="I8" s="22">
        <v>390858</v>
      </c>
      <c r="J8" s="22">
        <v>1186733</v>
      </c>
      <c r="K8" s="22">
        <v>384965</v>
      </c>
      <c r="L8" s="22">
        <v>384326</v>
      </c>
      <c r="M8" s="22">
        <v>389144</v>
      </c>
      <c r="N8" s="22">
        <v>1158435</v>
      </c>
      <c r="O8" s="22">
        <v>0</v>
      </c>
      <c r="P8" s="22">
        <v>0</v>
      </c>
      <c r="Q8" s="22">
        <v>389093</v>
      </c>
      <c r="R8" s="22">
        <v>389093</v>
      </c>
      <c r="S8" s="22">
        <v>0</v>
      </c>
      <c r="T8" s="22">
        <v>0</v>
      </c>
      <c r="U8" s="22">
        <v>0</v>
      </c>
      <c r="V8" s="22">
        <v>0</v>
      </c>
      <c r="W8" s="22">
        <v>2734261</v>
      </c>
      <c r="X8" s="22">
        <v>3343041</v>
      </c>
      <c r="Y8" s="22">
        <v>-608780</v>
      </c>
      <c r="Z8" s="23">
        <v>-18.210365951240203</v>
      </c>
      <c r="AA8" s="20">
        <v>4457388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1431753</v>
      </c>
      <c r="F13" s="22">
        <v>392051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294038</v>
      </c>
      <c r="Y13" s="22">
        <v>-294038</v>
      </c>
      <c r="Z13" s="23">
        <v>-100</v>
      </c>
      <c r="AA13" s="20">
        <v>392051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3765115</v>
      </c>
      <c r="D35" s="29">
        <f t="shared" ref="D35:Y35" si="0">SUM(D6:D34)</f>
        <v>0</v>
      </c>
      <c r="E35" s="30">
        <f t="shared" si="0"/>
        <v>5639896</v>
      </c>
      <c r="F35" s="31">
        <f t="shared" si="0"/>
        <v>4849439</v>
      </c>
      <c r="G35" s="31">
        <f t="shared" si="0"/>
        <v>408942</v>
      </c>
      <c r="H35" s="31">
        <f t="shared" si="0"/>
        <v>386933</v>
      </c>
      <c r="I35" s="31">
        <f t="shared" si="0"/>
        <v>390858</v>
      </c>
      <c r="J35" s="31">
        <f t="shared" si="0"/>
        <v>1186733</v>
      </c>
      <c r="K35" s="31">
        <f t="shared" si="0"/>
        <v>384965</v>
      </c>
      <c r="L35" s="31">
        <f t="shared" si="0"/>
        <v>384326</v>
      </c>
      <c r="M35" s="31">
        <f t="shared" si="0"/>
        <v>389144</v>
      </c>
      <c r="N35" s="31">
        <f t="shared" si="0"/>
        <v>1158435</v>
      </c>
      <c r="O35" s="31">
        <f t="shared" si="0"/>
        <v>0</v>
      </c>
      <c r="P35" s="31">
        <f t="shared" si="0"/>
        <v>0</v>
      </c>
      <c r="Q35" s="31">
        <f t="shared" si="0"/>
        <v>389093</v>
      </c>
      <c r="R35" s="31">
        <f t="shared" si="0"/>
        <v>389093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2734261</v>
      </c>
      <c r="X35" s="31">
        <f t="shared" si="0"/>
        <v>3637079</v>
      </c>
      <c r="Y35" s="31">
        <f t="shared" si="0"/>
        <v>-902818</v>
      </c>
      <c r="Z35" s="32">
        <f>+IF(X35&lt;&gt;0,+(Y35/X35)*100,0)</f>
        <v>-24.822611771699211</v>
      </c>
      <c r="AA35" s="29">
        <f>SUM(AA6:AA34)</f>
        <v>4849439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612417</v>
      </c>
      <c r="D37" s="20">
        <v>0</v>
      </c>
      <c r="E37" s="21">
        <v>883250</v>
      </c>
      <c r="F37" s="22">
        <v>883250</v>
      </c>
      <c r="G37" s="22">
        <v>62978</v>
      </c>
      <c r="H37" s="22">
        <v>48382</v>
      </c>
      <c r="I37" s="22">
        <v>47624</v>
      </c>
      <c r="J37" s="22">
        <v>158984</v>
      </c>
      <c r="K37" s="22">
        <v>91091</v>
      </c>
      <c r="L37" s="22">
        <v>29345</v>
      </c>
      <c r="M37" s="22">
        <v>50338</v>
      </c>
      <c r="N37" s="22">
        <v>170774</v>
      </c>
      <c r="O37" s="22">
        <v>0</v>
      </c>
      <c r="P37" s="22">
        <v>31821</v>
      </c>
      <c r="Q37" s="22">
        <v>35021</v>
      </c>
      <c r="R37" s="22">
        <v>66842</v>
      </c>
      <c r="S37" s="22">
        <v>0</v>
      </c>
      <c r="T37" s="22">
        <v>0</v>
      </c>
      <c r="U37" s="22">
        <v>0</v>
      </c>
      <c r="V37" s="22">
        <v>0</v>
      </c>
      <c r="W37" s="22">
        <v>396600</v>
      </c>
      <c r="X37" s="22">
        <v>662435</v>
      </c>
      <c r="Y37" s="22">
        <v>-265835</v>
      </c>
      <c r="Z37" s="23">
        <v>-40.129975016416701</v>
      </c>
      <c r="AA37" s="20">
        <v>883250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832864</v>
      </c>
      <c r="F40" s="22">
        <v>922938</v>
      </c>
      <c r="G40" s="22">
        <v>696</v>
      </c>
      <c r="H40" s="22">
        <v>47745</v>
      </c>
      <c r="I40" s="22">
        <v>4609</v>
      </c>
      <c r="J40" s="22">
        <v>53050</v>
      </c>
      <c r="K40" s="22">
        <v>6830</v>
      </c>
      <c r="L40" s="22">
        <v>64784</v>
      </c>
      <c r="M40" s="22">
        <v>0</v>
      </c>
      <c r="N40" s="22">
        <v>71614</v>
      </c>
      <c r="O40" s="22">
        <v>0</v>
      </c>
      <c r="P40" s="22">
        <v>90</v>
      </c>
      <c r="Q40" s="22">
        <v>265717</v>
      </c>
      <c r="R40" s="22">
        <v>265807</v>
      </c>
      <c r="S40" s="22">
        <v>0</v>
      </c>
      <c r="T40" s="22">
        <v>0</v>
      </c>
      <c r="U40" s="22">
        <v>0</v>
      </c>
      <c r="V40" s="22">
        <v>0</v>
      </c>
      <c r="W40" s="22">
        <v>390471</v>
      </c>
      <c r="X40" s="22">
        <v>692205</v>
      </c>
      <c r="Y40" s="22">
        <v>-301734</v>
      </c>
      <c r="Z40" s="23">
        <v>-43.590265889440268</v>
      </c>
      <c r="AA40" s="20">
        <v>922938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2674571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2005928</v>
      </c>
      <c r="Y42" s="22">
        <v>-2005928</v>
      </c>
      <c r="Z42" s="23">
        <v>-100</v>
      </c>
      <c r="AA42" s="20">
        <v>2674571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168410</v>
      </c>
      <c r="D44" s="20">
        <v>0</v>
      </c>
      <c r="E44" s="21">
        <v>124245</v>
      </c>
      <c r="F44" s="22">
        <v>674245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505684</v>
      </c>
      <c r="Y44" s="22">
        <v>-505684</v>
      </c>
      <c r="Z44" s="23">
        <v>-100</v>
      </c>
      <c r="AA44" s="20">
        <v>674245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162787</v>
      </c>
      <c r="D47" s="20">
        <v>0</v>
      </c>
      <c r="E47" s="21">
        <v>518233</v>
      </c>
      <c r="F47" s="22">
        <v>493233</v>
      </c>
      <c r="G47" s="22">
        <v>147</v>
      </c>
      <c r="H47" s="22">
        <v>8384</v>
      </c>
      <c r="I47" s="22">
        <v>3137</v>
      </c>
      <c r="J47" s="22">
        <v>11668</v>
      </c>
      <c r="K47" s="22">
        <v>723</v>
      </c>
      <c r="L47" s="22">
        <v>2548</v>
      </c>
      <c r="M47" s="22">
        <v>0</v>
      </c>
      <c r="N47" s="22">
        <v>3271</v>
      </c>
      <c r="O47" s="22">
        <v>0</v>
      </c>
      <c r="P47" s="22">
        <v>4676</v>
      </c>
      <c r="Q47" s="22">
        <v>11442</v>
      </c>
      <c r="R47" s="22">
        <v>16118</v>
      </c>
      <c r="S47" s="22">
        <v>0</v>
      </c>
      <c r="T47" s="22">
        <v>0</v>
      </c>
      <c r="U47" s="22">
        <v>0</v>
      </c>
      <c r="V47" s="22">
        <v>0</v>
      </c>
      <c r="W47" s="22">
        <v>31057</v>
      </c>
      <c r="X47" s="22">
        <v>369921</v>
      </c>
      <c r="Y47" s="22">
        <v>-338864</v>
      </c>
      <c r="Z47" s="23">
        <v>-91.604423647211163</v>
      </c>
      <c r="AA47" s="20">
        <v>493233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943614</v>
      </c>
      <c r="D50" s="29">
        <f t="shared" ref="D50:Y50" si="1">SUM(D37:D49)</f>
        <v>0</v>
      </c>
      <c r="E50" s="30">
        <f t="shared" si="1"/>
        <v>2358592</v>
      </c>
      <c r="F50" s="31">
        <f t="shared" si="1"/>
        <v>5648237</v>
      </c>
      <c r="G50" s="31">
        <f t="shared" si="1"/>
        <v>63821</v>
      </c>
      <c r="H50" s="31">
        <f t="shared" si="1"/>
        <v>104511</v>
      </c>
      <c r="I50" s="31">
        <f t="shared" si="1"/>
        <v>55370</v>
      </c>
      <c r="J50" s="31">
        <f t="shared" si="1"/>
        <v>223702</v>
      </c>
      <c r="K50" s="31">
        <f t="shared" si="1"/>
        <v>98644</v>
      </c>
      <c r="L50" s="31">
        <f t="shared" si="1"/>
        <v>96677</v>
      </c>
      <c r="M50" s="31">
        <f t="shared" si="1"/>
        <v>50338</v>
      </c>
      <c r="N50" s="31">
        <f t="shared" si="1"/>
        <v>245659</v>
      </c>
      <c r="O50" s="31">
        <f t="shared" si="1"/>
        <v>0</v>
      </c>
      <c r="P50" s="31">
        <f t="shared" si="1"/>
        <v>36587</v>
      </c>
      <c r="Q50" s="31">
        <f t="shared" si="1"/>
        <v>312180</v>
      </c>
      <c r="R50" s="31">
        <f t="shared" si="1"/>
        <v>348767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818128</v>
      </c>
      <c r="X50" s="31">
        <f t="shared" si="1"/>
        <v>4236173</v>
      </c>
      <c r="Y50" s="31">
        <f t="shared" si="1"/>
        <v>-3418045</v>
      </c>
      <c r="Z50" s="32">
        <f>+IF(X50&lt;&gt;0,+(Y50/X50)*100,0)</f>
        <v>-80.687096584582363</v>
      </c>
      <c r="AA50" s="29">
        <f>SUM(AA37:AA49)</f>
        <v>5648237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2821501</v>
      </c>
      <c r="D51" s="39">
        <f t="shared" si="2"/>
        <v>0</v>
      </c>
      <c r="E51" s="40">
        <f t="shared" si="2"/>
        <v>3281304</v>
      </c>
      <c r="F51" s="41">
        <f t="shared" si="2"/>
        <v>-798798</v>
      </c>
      <c r="G51" s="41">
        <f t="shared" si="2"/>
        <v>345121</v>
      </c>
      <c r="H51" s="41">
        <f t="shared" si="2"/>
        <v>282422</v>
      </c>
      <c r="I51" s="41">
        <f t="shared" si="2"/>
        <v>335488</v>
      </c>
      <c r="J51" s="41">
        <f t="shared" si="2"/>
        <v>963031</v>
      </c>
      <c r="K51" s="41">
        <f t="shared" si="2"/>
        <v>286321</v>
      </c>
      <c r="L51" s="41">
        <f t="shared" si="2"/>
        <v>287649</v>
      </c>
      <c r="M51" s="41">
        <f t="shared" si="2"/>
        <v>338806</v>
      </c>
      <c r="N51" s="41">
        <f t="shared" si="2"/>
        <v>912776</v>
      </c>
      <c r="O51" s="41">
        <f t="shared" si="2"/>
        <v>0</v>
      </c>
      <c r="P51" s="41">
        <f t="shared" si="2"/>
        <v>-36587</v>
      </c>
      <c r="Q51" s="41">
        <f t="shared" si="2"/>
        <v>76913</v>
      </c>
      <c r="R51" s="41">
        <f t="shared" si="2"/>
        <v>40326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1916133</v>
      </c>
      <c r="X51" s="41">
        <f t="shared" si="2"/>
        <v>-599094</v>
      </c>
      <c r="Y51" s="41">
        <f t="shared" si="2"/>
        <v>2515227</v>
      </c>
      <c r="Z51" s="42">
        <f>+IF(X51&lt;&gt;0,+(Y51/X51)*100,0)</f>
        <v>-419.83845606866367</v>
      </c>
      <c r="AA51" s="39">
        <f>+AA35-AA50</f>
        <v>-798798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2821501</v>
      </c>
      <c r="D54" s="48">
        <f t="shared" si="3"/>
        <v>0</v>
      </c>
      <c r="E54" s="49">
        <f t="shared" si="3"/>
        <v>3281304</v>
      </c>
      <c r="F54" s="50">
        <f t="shared" si="3"/>
        <v>-798798</v>
      </c>
      <c r="G54" s="50">
        <f t="shared" si="3"/>
        <v>345121</v>
      </c>
      <c r="H54" s="50">
        <f t="shared" si="3"/>
        <v>282422</v>
      </c>
      <c r="I54" s="50">
        <f t="shared" si="3"/>
        <v>335488</v>
      </c>
      <c r="J54" s="50">
        <f t="shared" si="3"/>
        <v>963031</v>
      </c>
      <c r="K54" s="50">
        <f t="shared" si="3"/>
        <v>286321</v>
      </c>
      <c r="L54" s="50">
        <f t="shared" si="3"/>
        <v>287649</v>
      </c>
      <c r="M54" s="50">
        <f t="shared" si="3"/>
        <v>338806</v>
      </c>
      <c r="N54" s="50">
        <f t="shared" si="3"/>
        <v>912776</v>
      </c>
      <c r="O54" s="50">
        <f t="shared" si="3"/>
        <v>0</v>
      </c>
      <c r="P54" s="50">
        <f t="shared" si="3"/>
        <v>-36587</v>
      </c>
      <c r="Q54" s="50">
        <f t="shared" si="3"/>
        <v>76913</v>
      </c>
      <c r="R54" s="50">
        <f t="shared" si="3"/>
        <v>40326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1916133</v>
      </c>
      <c r="X54" s="50">
        <f t="shared" si="3"/>
        <v>-599094</v>
      </c>
      <c r="Y54" s="50">
        <f t="shared" si="3"/>
        <v>2515227</v>
      </c>
      <c r="Z54" s="51">
        <f>+IF(X54&lt;&gt;0,+(Y54/X54)*100,0)</f>
        <v>-419.83845606866367</v>
      </c>
      <c r="AA54" s="48">
        <f>SUM(AA51:AA53)</f>
        <v>-798798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2821501</v>
      </c>
      <c r="D56" s="54">
        <f>+D54-D55</f>
        <v>0</v>
      </c>
      <c r="E56" s="55">
        <f t="shared" si="4"/>
        <v>3281304</v>
      </c>
      <c r="F56" s="56">
        <f t="shared" si="4"/>
        <v>-798798</v>
      </c>
      <c r="G56" s="56">
        <f t="shared" si="4"/>
        <v>345121</v>
      </c>
      <c r="H56" s="56">
        <f t="shared" si="4"/>
        <v>282422</v>
      </c>
      <c r="I56" s="56">
        <f t="shared" si="4"/>
        <v>335488</v>
      </c>
      <c r="J56" s="56">
        <f t="shared" si="4"/>
        <v>963031</v>
      </c>
      <c r="K56" s="56">
        <f t="shared" si="4"/>
        <v>286321</v>
      </c>
      <c r="L56" s="56">
        <f t="shared" si="4"/>
        <v>287649</v>
      </c>
      <c r="M56" s="56">
        <f t="shared" si="4"/>
        <v>338806</v>
      </c>
      <c r="N56" s="56">
        <f t="shared" si="4"/>
        <v>912776</v>
      </c>
      <c r="O56" s="56">
        <f t="shared" si="4"/>
        <v>0</v>
      </c>
      <c r="P56" s="56">
        <f t="shared" si="4"/>
        <v>-36587</v>
      </c>
      <c r="Q56" s="56">
        <f t="shared" si="4"/>
        <v>76913</v>
      </c>
      <c r="R56" s="56">
        <f t="shared" si="4"/>
        <v>40326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1916133</v>
      </c>
      <c r="X56" s="56">
        <f t="shared" si="4"/>
        <v>-599094</v>
      </c>
      <c r="Y56" s="56">
        <f t="shared" si="4"/>
        <v>2515227</v>
      </c>
      <c r="Z56" s="57">
        <f>+IF(X56&lt;&gt;0,+(Y56/X56)*100,0)</f>
        <v>-419.83845606866367</v>
      </c>
      <c r="AA56" s="54">
        <f>+AA54-AA55</f>
        <v>-798798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2821501</v>
      </c>
      <c r="D59" s="48">
        <f>SUM(D56:D58)</f>
        <v>0</v>
      </c>
      <c r="E59" s="49">
        <f t="shared" si="5"/>
        <v>3281304</v>
      </c>
      <c r="F59" s="50">
        <f t="shared" si="5"/>
        <v>-798798</v>
      </c>
      <c r="G59" s="50">
        <f t="shared" si="5"/>
        <v>345121</v>
      </c>
      <c r="H59" s="50">
        <f t="shared" si="5"/>
        <v>282422</v>
      </c>
      <c r="I59" s="50">
        <f t="shared" si="5"/>
        <v>335488</v>
      </c>
      <c r="J59" s="50">
        <f t="shared" si="5"/>
        <v>963031</v>
      </c>
      <c r="K59" s="50">
        <f t="shared" si="5"/>
        <v>286321</v>
      </c>
      <c r="L59" s="50">
        <f t="shared" si="5"/>
        <v>287649</v>
      </c>
      <c r="M59" s="50">
        <f t="shared" si="5"/>
        <v>338806</v>
      </c>
      <c r="N59" s="50">
        <f t="shared" si="5"/>
        <v>912776</v>
      </c>
      <c r="O59" s="50">
        <f t="shared" si="5"/>
        <v>0</v>
      </c>
      <c r="P59" s="50">
        <f t="shared" si="5"/>
        <v>-36587</v>
      </c>
      <c r="Q59" s="50">
        <f t="shared" si="5"/>
        <v>76913</v>
      </c>
      <c r="R59" s="50">
        <f t="shared" si="5"/>
        <v>40326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1916133</v>
      </c>
      <c r="X59" s="50">
        <f t="shared" si="5"/>
        <v>-599094</v>
      </c>
      <c r="Y59" s="50">
        <f t="shared" si="5"/>
        <v>2515227</v>
      </c>
      <c r="Z59" s="51">
        <f>+IF(X59&lt;&gt;0,+(Y59/X59)*100,0)</f>
        <v>-419.83845606866367</v>
      </c>
      <c r="AA59" s="48">
        <f>SUM(AA56:AA58)</f>
        <v>-798798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2821501</v>
      </c>
      <c r="D62" s="65">
        <f>SUM(D59:D61)</f>
        <v>0</v>
      </c>
      <c r="E62" s="66">
        <f t="shared" si="6"/>
        <v>3281304</v>
      </c>
      <c r="F62" s="67">
        <f t="shared" si="6"/>
        <v>-798798</v>
      </c>
      <c r="G62" s="67">
        <f t="shared" si="6"/>
        <v>345121</v>
      </c>
      <c r="H62" s="67">
        <f t="shared" si="6"/>
        <v>282422</v>
      </c>
      <c r="I62" s="67">
        <f t="shared" si="6"/>
        <v>335488</v>
      </c>
      <c r="J62" s="67">
        <f t="shared" si="6"/>
        <v>963031</v>
      </c>
      <c r="K62" s="67">
        <f t="shared" si="6"/>
        <v>286321</v>
      </c>
      <c r="L62" s="67">
        <f t="shared" si="6"/>
        <v>287649</v>
      </c>
      <c r="M62" s="67">
        <f t="shared" si="6"/>
        <v>338806</v>
      </c>
      <c r="N62" s="67">
        <f t="shared" si="6"/>
        <v>912776</v>
      </c>
      <c r="O62" s="67">
        <f t="shared" si="6"/>
        <v>0</v>
      </c>
      <c r="P62" s="67">
        <f t="shared" si="6"/>
        <v>-36587</v>
      </c>
      <c r="Q62" s="67">
        <f t="shared" si="6"/>
        <v>76913</v>
      </c>
      <c r="R62" s="67">
        <f t="shared" si="6"/>
        <v>40326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1916133</v>
      </c>
      <c r="X62" s="67">
        <f t="shared" si="6"/>
        <v>-599094</v>
      </c>
      <c r="Y62" s="67">
        <f t="shared" si="6"/>
        <v>2515227</v>
      </c>
      <c r="Z62" s="68">
        <f>+IF(X62&lt;&gt;0,+(Y62/X62)*100,0)</f>
        <v>-419.83845606866367</v>
      </c>
      <c r="AA62" s="65">
        <f>SUM(AA59:AA61)</f>
        <v>-798798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9153612</v>
      </c>
      <c r="D8" s="20">
        <v>0</v>
      </c>
      <c r="E8" s="21">
        <v>9320105</v>
      </c>
      <c r="F8" s="22">
        <v>9437057</v>
      </c>
      <c r="G8" s="22">
        <v>788349</v>
      </c>
      <c r="H8" s="22">
        <v>793552</v>
      </c>
      <c r="I8" s="22">
        <v>798487</v>
      </c>
      <c r="J8" s="22">
        <v>2380388</v>
      </c>
      <c r="K8" s="22">
        <v>795930</v>
      </c>
      <c r="L8" s="22">
        <v>821023</v>
      </c>
      <c r="M8" s="22">
        <v>799193</v>
      </c>
      <c r="N8" s="22">
        <v>2416146</v>
      </c>
      <c r="O8" s="22">
        <v>808943</v>
      </c>
      <c r="P8" s="22">
        <v>799346</v>
      </c>
      <c r="Q8" s="22">
        <v>806387</v>
      </c>
      <c r="R8" s="22">
        <v>2414676</v>
      </c>
      <c r="S8" s="22">
        <v>0</v>
      </c>
      <c r="T8" s="22">
        <v>0</v>
      </c>
      <c r="U8" s="22">
        <v>0</v>
      </c>
      <c r="V8" s="22">
        <v>0</v>
      </c>
      <c r="W8" s="22">
        <v>7211210</v>
      </c>
      <c r="X8" s="22">
        <v>7077798</v>
      </c>
      <c r="Y8" s="22">
        <v>133412</v>
      </c>
      <c r="Z8" s="23">
        <v>1.8849365296946876</v>
      </c>
      <c r="AA8" s="20">
        <v>9437057</v>
      </c>
    </row>
    <row r="9" spans="1:27" x14ac:dyDescent="0.25">
      <c r="A9" s="19" t="s">
        <v>37</v>
      </c>
      <c r="B9" s="15" t="s">
        <v>32</v>
      </c>
      <c r="C9" s="20">
        <v>40511</v>
      </c>
      <c r="D9" s="20">
        <v>0</v>
      </c>
      <c r="E9" s="21">
        <v>84587</v>
      </c>
      <c r="F9" s="22">
        <v>84587</v>
      </c>
      <c r="G9" s="22">
        <v>579</v>
      </c>
      <c r="H9" s="22">
        <v>0</v>
      </c>
      <c r="I9" s="22">
        <v>0</v>
      </c>
      <c r="J9" s="22">
        <v>579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579</v>
      </c>
      <c r="X9" s="22">
        <v>63441</v>
      </c>
      <c r="Y9" s="22">
        <v>-62862</v>
      </c>
      <c r="Z9" s="23">
        <v>-99.087340993994417</v>
      </c>
      <c r="AA9" s="20">
        <v>84587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4543500</v>
      </c>
      <c r="D13" s="20">
        <v>0</v>
      </c>
      <c r="E13" s="21">
        <v>4555651</v>
      </c>
      <c r="F13" s="22">
        <v>4555651</v>
      </c>
      <c r="G13" s="22">
        <v>407469</v>
      </c>
      <c r="H13" s="22">
        <v>404778</v>
      </c>
      <c r="I13" s="22">
        <v>412004</v>
      </c>
      <c r="J13" s="22">
        <v>1224251</v>
      </c>
      <c r="K13" s="22">
        <v>416827</v>
      </c>
      <c r="L13" s="22">
        <v>397584</v>
      </c>
      <c r="M13" s="22">
        <v>404986</v>
      </c>
      <c r="N13" s="22">
        <v>1219397</v>
      </c>
      <c r="O13" s="22">
        <v>410943</v>
      </c>
      <c r="P13" s="22">
        <v>417229</v>
      </c>
      <c r="Q13" s="22">
        <v>422764</v>
      </c>
      <c r="R13" s="22">
        <v>1250936</v>
      </c>
      <c r="S13" s="22">
        <v>0</v>
      </c>
      <c r="T13" s="22">
        <v>0</v>
      </c>
      <c r="U13" s="22">
        <v>0</v>
      </c>
      <c r="V13" s="22">
        <v>0</v>
      </c>
      <c r="W13" s="22">
        <v>3694584</v>
      </c>
      <c r="X13" s="22">
        <v>3416742</v>
      </c>
      <c r="Y13" s="22">
        <v>277842</v>
      </c>
      <c r="Z13" s="23">
        <v>8.1317816797405253</v>
      </c>
      <c r="AA13" s="20">
        <v>4555651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8611249</v>
      </c>
      <c r="D28" s="20">
        <v>0</v>
      </c>
      <c r="E28" s="21">
        <v>8901295</v>
      </c>
      <c r="F28" s="22">
        <v>8901295</v>
      </c>
      <c r="G28" s="22">
        <v>8863801</v>
      </c>
      <c r="H28" s="22">
        <v>0</v>
      </c>
      <c r="I28" s="22">
        <v>0</v>
      </c>
      <c r="J28" s="22">
        <v>8863801</v>
      </c>
      <c r="K28" s="22">
        <v>0</v>
      </c>
      <c r="L28" s="22">
        <v>0</v>
      </c>
      <c r="M28" s="22">
        <v>37494</v>
      </c>
      <c r="N28" s="22">
        <v>37494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8901295</v>
      </c>
      <c r="X28" s="22">
        <v>6675975</v>
      </c>
      <c r="Y28" s="22">
        <v>2225320</v>
      </c>
      <c r="Z28" s="23">
        <v>33.333258437906075</v>
      </c>
      <c r="AA28" s="20">
        <v>8901295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22348872</v>
      </c>
      <c r="D35" s="29">
        <f t="shared" ref="D35:Y35" si="0">SUM(D6:D34)</f>
        <v>0</v>
      </c>
      <c r="E35" s="30">
        <f t="shared" si="0"/>
        <v>22861638</v>
      </c>
      <c r="F35" s="31">
        <f t="shared" si="0"/>
        <v>22978590</v>
      </c>
      <c r="G35" s="31">
        <f t="shared" si="0"/>
        <v>10060198</v>
      </c>
      <c r="H35" s="31">
        <f t="shared" si="0"/>
        <v>1198330</v>
      </c>
      <c r="I35" s="31">
        <f t="shared" si="0"/>
        <v>1210491</v>
      </c>
      <c r="J35" s="31">
        <f t="shared" si="0"/>
        <v>12469019</v>
      </c>
      <c r="K35" s="31">
        <f t="shared" si="0"/>
        <v>1212757</v>
      </c>
      <c r="L35" s="31">
        <f t="shared" si="0"/>
        <v>1218607</v>
      </c>
      <c r="M35" s="31">
        <f t="shared" si="0"/>
        <v>1241673</v>
      </c>
      <c r="N35" s="31">
        <f t="shared" si="0"/>
        <v>3673037</v>
      </c>
      <c r="O35" s="31">
        <f t="shared" si="0"/>
        <v>1219886</v>
      </c>
      <c r="P35" s="31">
        <f t="shared" si="0"/>
        <v>1216575</v>
      </c>
      <c r="Q35" s="31">
        <f t="shared" si="0"/>
        <v>1229151</v>
      </c>
      <c r="R35" s="31">
        <f t="shared" si="0"/>
        <v>3665612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19807668</v>
      </c>
      <c r="X35" s="31">
        <f t="shared" si="0"/>
        <v>17233956</v>
      </c>
      <c r="Y35" s="31">
        <f t="shared" si="0"/>
        <v>2573712</v>
      </c>
      <c r="Z35" s="32">
        <f>+IF(X35&lt;&gt;0,+(Y35/X35)*100,0)</f>
        <v>14.933959446107439</v>
      </c>
      <c r="AA35" s="29">
        <f>SUM(AA6:AA34)</f>
        <v>22978590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4950945</v>
      </c>
      <c r="D37" s="20">
        <v>0</v>
      </c>
      <c r="E37" s="21">
        <v>5022142</v>
      </c>
      <c r="F37" s="22">
        <v>5022142</v>
      </c>
      <c r="G37" s="22">
        <v>0</v>
      </c>
      <c r="H37" s="22">
        <v>469276</v>
      </c>
      <c r="I37" s="22">
        <v>381666</v>
      </c>
      <c r="J37" s="22">
        <v>850942</v>
      </c>
      <c r="K37" s="22">
        <v>0</v>
      </c>
      <c r="L37" s="22">
        <v>405952</v>
      </c>
      <c r="M37" s="22">
        <v>389993</v>
      </c>
      <c r="N37" s="22">
        <v>795945</v>
      </c>
      <c r="O37" s="22">
        <v>426095</v>
      </c>
      <c r="P37" s="22">
        <v>368217</v>
      </c>
      <c r="Q37" s="22">
        <v>387435</v>
      </c>
      <c r="R37" s="22">
        <v>1181747</v>
      </c>
      <c r="S37" s="22">
        <v>0</v>
      </c>
      <c r="T37" s="22">
        <v>0</v>
      </c>
      <c r="U37" s="22">
        <v>0</v>
      </c>
      <c r="V37" s="22">
        <v>0</v>
      </c>
      <c r="W37" s="22">
        <v>2828634</v>
      </c>
      <c r="X37" s="22">
        <v>3766608</v>
      </c>
      <c r="Y37" s="22">
        <v>-937974</v>
      </c>
      <c r="Z37" s="23">
        <v>-24.902352461418868</v>
      </c>
      <c r="AA37" s="20">
        <v>5022142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22412</v>
      </c>
      <c r="D40" s="20">
        <v>0</v>
      </c>
      <c r="E40" s="21">
        <v>34512</v>
      </c>
      <c r="F40" s="22">
        <v>34512</v>
      </c>
      <c r="G40" s="22">
        <v>0</v>
      </c>
      <c r="H40" s="22">
        <v>19654</v>
      </c>
      <c r="I40" s="22">
        <v>0</v>
      </c>
      <c r="J40" s="22">
        <v>19654</v>
      </c>
      <c r="K40" s="22">
        <v>661</v>
      </c>
      <c r="L40" s="22">
        <v>0</v>
      </c>
      <c r="M40" s="22">
        <v>0</v>
      </c>
      <c r="N40" s="22">
        <v>661</v>
      </c>
      <c r="O40" s="22">
        <v>3219</v>
      </c>
      <c r="P40" s="22">
        <v>1157</v>
      </c>
      <c r="Q40" s="22">
        <v>0</v>
      </c>
      <c r="R40" s="22">
        <v>4376</v>
      </c>
      <c r="S40" s="22">
        <v>0</v>
      </c>
      <c r="T40" s="22">
        <v>0</v>
      </c>
      <c r="U40" s="22">
        <v>0</v>
      </c>
      <c r="V40" s="22">
        <v>0</v>
      </c>
      <c r="W40" s="22">
        <v>24691</v>
      </c>
      <c r="X40" s="22">
        <v>25884</v>
      </c>
      <c r="Y40" s="22">
        <v>-1193</v>
      </c>
      <c r="Z40" s="23">
        <v>-4.6090248802348945</v>
      </c>
      <c r="AA40" s="20">
        <v>34512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9245150</v>
      </c>
      <c r="D46" s="20">
        <v>0</v>
      </c>
      <c r="E46" s="21">
        <v>200000</v>
      </c>
      <c r="F46" s="22">
        <v>200000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149994</v>
      </c>
      <c r="Y46" s="22">
        <v>-149994</v>
      </c>
      <c r="Z46" s="23">
        <v>-100</v>
      </c>
      <c r="AA46" s="20">
        <v>200000</v>
      </c>
    </row>
    <row r="47" spans="1:27" x14ac:dyDescent="0.25">
      <c r="A47" s="19" t="s">
        <v>73</v>
      </c>
      <c r="B47" s="15" t="s">
        <v>32</v>
      </c>
      <c r="C47" s="20">
        <v>365603</v>
      </c>
      <c r="D47" s="20">
        <v>0</v>
      </c>
      <c r="E47" s="21">
        <v>587116</v>
      </c>
      <c r="F47" s="22">
        <v>137266</v>
      </c>
      <c r="G47" s="22">
        <v>0</v>
      </c>
      <c r="H47" s="22">
        <v>8009</v>
      </c>
      <c r="I47" s="22">
        <v>2503</v>
      </c>
      <c r="J47" s="22">
        <v>10512</v>
      </c>
      <c r="K47" s="22">
        <v>41300</v>
      </c>
      <c r="L47" s="22">
        <v>7270</v>
      </c>
      <c r="M47" s="22">
        <v>27269</v>
      </c>
      <c r="N47" s="22">
        <v>75839</v>
      </c>
      <c r="O47" s="22">
        <v>25953</v>
      </c>
      <c r="P47" s="22">
        <v>2268</v>
      </c>
      <c r="Q47" s="22">
        <v>47670</v>
      </c>
      <c r="R47" s="22">
        <v>75891</v>
      </c>
      <c r="S47" s="22">
        <v>0</v>
      </c>
      <c r="T47" s="22">
        <v>0</v>
      </c>
      <c r="U47" s="22">
        <v>0</v>
      </c>
      <c r="V47" s="22">
        <v>0</v>
      </c>
      <c r="W47" s="22">
        <v>162242</v>
      </c>
      <c r="X47" s="22">
        <v>102951</v>
      </c>
      <c r="Y47" s="22">
        <v>59291</v>
      </c>
      <c r="Z47" s="23">
        <v>57.591475556332625</v>
      </c>
      <c r="AA47" s="20">
        <v>137266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14584110</v>
      </c>
      <c r="D50" s="29">
        <f t="shared" ref="D50:Y50" si="1">SUM(D37:D49)</f>
        <v>0</v>
      </c>
      <c r="E50" s="30">
        <f t="shared" si="1"/>
        <v>5843770</v>
      </c>
      <c r="F50" s="31">
        <f t="shared" si="1"/>
        <v>5393920</v>
      </c>
      <c r="G50" s="31">
        <f t="shared" si="1"/>
        <v>0</v>
      </c>
      <c r="H50" s="31">
        <f t="shared" si="1"/>
        <v>496939</v>
      </c>
      <c r="I50" s="31">
        <f t="shared" si="1"/>
        <v>384169</v>
      </c>
      <c r="J50" s="31">
        <f t="shared" si="1"/>
        <v>881108</v>
      </c>
      <c r="K50" s="31">
        <f t="shared" si="1"/>
        <v>41961</v>
      </c>
      <c r="L50" s="31">
        <f t="shared" si="1"/>
        <v>413222</v>
      </c>
      <c r="M50" s="31">
        <f t="shared" si="1"/>
        <v>417262</v>
      </c>
      <c r="N50" s="31">
        <f t="shared" si="1"/>
        <v>872445</v>
      </c>
      <c r="O50" s="31">
        <f t="shared" si="1"/>
        <v>455267</v>
      </c>
      <c r="P50" s="31">
        <f t="shared" si="1"/>
        <v>371642</v>
      </c>
      <c r="Q50" s="31">
        <f t="shared" si="1"/>
        <v>435105</v>
      </c>
      <c r="R50" s="31">
        <f t="shared" si="1"/>
        <v>1262014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3015567</v>
      </c>
      <c r="X50" s="31">
        <f t="shared" si="1"/>
        <v>4045437</v>
      </c>
      <c r="Y50" s="31">
        <f t="shared" si="1"/>
        <v>-1029870</v>
      </c>
      <c r="Z50" s="32">
        <f>+IF(X50&lt;&gt;0,+(Y50/X50)*100,0)</f>
        <v>-25.45757108564538</v>
      </c>
      <c r="AA50" s="29">
        <f>SUM(AA37:AA49)</f>
        <v>5393920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7764762</v>
      </c>
      <c r="D51" s="39">
        <f t="shared" si="2"/>
        <v>0</v>
      </c>
      <c r="E51" s="40">
        <f t="shared" si="2"/>
        <v>17017868</v>
      </c>
      <c r="F51" s="41">
        <f t="shared" si="2"/>
        <v>17584670</v>
      </c>
      <c r="G51" s="41">
        <f t="shared" si="2"/>
        <v>10060198</v>
      </c>
      <c r="H51" s="41">
        <f t="shared" si="2"/>
        <v>701391</v>
      </c>
      <c r="I51" s="41">
        <f t="shared" si="2"/>
        <v>826322</v>
      </c>
      <c r="J51" s="41">
        <f t="shared" si="2"/>
        <v>11587911</v>
      </c>
      <c r="K51" s="41">
        <f t="shared" si="2"/>
        <v>1170796</v>
      </c>
      <c r="L51" s="41">
        <f t="shared" si="2"/>
        <v>805385</v>
      </c>
      <c r="M51" s="41">
        <f t="shared" si="2"/>
        <v>824411</v>
      </c>
      <c r="N51" s="41">
        <f t="shared" si="2"/>
        <v>2800592</v>
      </c>
      <c r="O51" s="41">
        <f t="shared" si="2"/>
        <v>764619</v>
      </c>
      <c r="P51" s="41">
        <f t="shared" si="2"/>
        <v>844933</v>
      </c>
      <c r="Q51" s="41">
        <f t="shared" si="2"/>
        <v>794046</v>
      </c>
      <c r="R51" s="41">
        <f t="shared" si="2"/>
        <v>2403598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16792101</v>
      </c>
      <c r="X51" s="41">
        <f t="shared" si="2"/>
        <v>13188519</v>
      </c>
      <c r="Y51" s="41">
        <f t="shared" si="2"/>
        <v>3603582</v>
      </c>
      <c r="Z51" s="42">
        <f>+IF(X51&lt;&gt;0,+(Y51/X51)*100,0)</f>
        <v>27.323628983663745</v>
      </c>
      <c r="AA51" s="39">
        <f>+AA35-AA50</f>
        <v>17584670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7764762</v>
      </c>
      <c r="D54" s="48">
        <f t="shared" si="3"/>
        <v>0</v>
      </c>
      <c r="E54" s="49">
        <f t="shared" si="3"/>
        <v>17017868</v>
      </c>
      <c r="F54" s="50">
        <f t="shared" si="3"/>
        <v>17584670</v>
      </c>
      <c r="G54" s="50">
        <f t="shared" si="3"/>
        <v>10060198</v>
      </c>
      <c r="H54" s="50">
        <f t="shared" si="3"/>
        <v>701391</v>
      </c>
      <c r="I54" s="50">
        <f t="shared" si="3"/>
        <v>826322</v>
      </c>
      <c r="J54" s="50">
        <f t="shared" si="3"/>
        <v>11587911</v>
      </c>
      <c r="K54" s="50">
        <f t="shared" si="3"/>
        <v>1170796</v>
      </c>
      <c r="L54" s="50">
        <f t="shared" si="3"/>
        <v>805385</v>
      </c>
      <c r="M54" s="50">
        <f t="shared" si="3"/>
        <v>824411</v>
      </c>
      <c r="N54" s="50">
        <f t="shared" si="3"/>
        <v>2800592</v>
      </c>
      <c r="O54" s="50">
        <f t="shared" si="3"/>
        <v>764619</v>
      </c>
      <c r="P54" s="50">
        <f t="shared" si="3"/>
        <v>844933</v>
      </c>
      <c r="Q54" s="50">
        <f t="shared" si="3"/>
        <v>794046</v>
      </c>
      <c r="R54" s="50">
        <f t="shared" si="3"/>
        <v>2403598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16792101</v>
      </c>
      <c r="X54" s="50">
        <f t="shared" si="3"/>
        <v>13188519</v>
      </c>
      <c r="Y54" s="50">
        <f t="shared" si="3"/>
        <v>3603582</v>
      </c>
      <c r="Z54" s="51">
        <f>+IF(X54&lt;&gt;0,+(Y54/X54)*100,0)</f>
        <v>27.323628983663745</v>
      </c>
      <c r="AA54" s="48">
        <f>SUM(AA51:AA53)</f>
        <v>17584670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7764762</v>
      </c>
      <c r="D56" s="54">
        <f>+D54-D55</f>
        <v>0</v>
      </c>
      <c r="E56" s="55">
        <f t="shared" si="4"/>
        <v>17017868</v>
      </c>
      <c r="F56" s="56">
        <f t="shared" si="4"/>
        <v>17584670</v>
      </c>
      <c r="G56" s="56">
        <f t="shared" si="4"/>
        <v>10060198</v>
      </c>
      <c r="H56" s="56">
        <f t="shared" si="4"/>
        <v>701391</v>
      </c>
      <c r="I56" s="56">
        <f t="shared" si="4"/>
        <v>826322</v>
      </c>
      <c r="J56" s="56">
        <f t="shared" si="4"/>
        <v>11587911</v>
      </c>
      <c r="K56" s="56">
        <f t="shared" si="4"/>
        <v>1170796</v>
      </c>
      <c r="L56" s="56">
        <f t="shared" si="4"/>
        <v>805385</v>
      </c>
      <c r="M56" s="56">
        <f t="shared" si="4"/>
        <v>824411</v>
      </c>
      <c r="N56" s="56">
        <f t="shared" si="4"/>
        <v>2800592</v>
      </c>
      <c r="O56" s="56">
        <f t="shared" si="4"/>
        <v>764619</v>
      </c>
      <c r="P56" s="56">
        <f t="shared" si="4"/>
        <v>844933</v>
      </c>
      <c r="Q56" s="56">
        <f t="shared" si="4"/>
        <v>794046</v>
      </c>
      <c r="R56" s="56">
        <f t="shared" si="4"/>
        <v>2403598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16792101</v>
      </c>
      <c r="X56" s="56">
        <f t="shared" si="4"/>
        <v>13188519</v>
      </c>
      <c r="Y56" s="56">
        <f t="shared" si="4"/>
        <v>3603582</v>
      </c>
      <c r="Z56" s="57">
        <f>+IF(X56&lt;&gt;0,+(Y56/X56)*100,0)</f>
        <v>27.323628983663745</v>
      </c>
      <c r="AA56" s="54">
        <f>+AA54-AA55</f>
        <v>17584670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7764762</v>
      </c>
      <c r="D59" s="48">
        <f>SUM(D56:D58)</f>
        <v>0</v>
      </c>
      <c r="E59" s="49">
        <f t="shared" si="5"/>
        <v>17017868</v>
      </c>
      <c r="F59" s="50">
        <f t="shared" si="5"/>
        <v>17584670</v>
      </c>
      <c r="G59" s="50">
        <f t="shared" si="5"/>
        <v>10060198</v>
      </c>
      <c r="H59" s="50">
        <f t="shared" si="5"/>
        <v>701391</v>
      </c>
      <c r="I59" s="50">
        <f t="shared" si="5"/>
        <v>826322</v>
      </c>
      <c r="J59" s="50">
        <f t="shared" si="5"/>
        <v>11587911</v>
      </c>
      <c r="K59" s="50">
        <f t="shared" si="5"/>
        <v>1170796</v>
      </c>
      <c r="L59" s="50">
        <f t="shared" si="5"/>
        <v>805385</v>
      </c>
      <c r="M59" s="50">
        <f t="shared" si="5"/>
        <v>824411</v>
      </c>
      <c r="N59" s="50">
        <f t="shared" si="5"/>
        <v>2800592</v>
      </c>
      <c r="O59" s="50">
        <f t="shared" si="5"/>
        <v>764619</v>
      </c>
      <c r="P59" s="50">
        <f t="shared" si="5"/>
        <v>844933</v>
      </c>
      <c r="Q59" s="50">
        <f t="shared" si="5"/>
        <v>794046</v>
      </c>
      <c r="R59" s="50">
        <f t="shared" si="5"/>
        <v>2403598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16792101</v>
      </c>
      <c r="X59" s="50">
        <f t="shared" si="5"/>
        <v>13188519</v>
      </c>
      <c r="Y59" s="50">
        <f t="shared" si="5"/>
        <v>3603582</v>
      </c>
      <c r="Z59" s="51">
        <f>+IF(X59&lt;&gt;0,+(Y59/X59)*100,0)</f>
        <v>27.323628983663745</v>
      </c>
      <c r="AA59" s="48">
        <f>SUM(AA56:AA58)</f>
        <v>17584670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7764762</v>
      </c>
      <c r="D62" s="65">
        <f>SUM(D59:D61)</f>
        <v>0</v>
      </c>
      <c r="E62" s="66">
        <f t="shared" si="6"/>
        <v>17017868</v>
      </c>
      <c r="F62" s="67">
        <f t="shared" si="6"/>
        <v>17584670</v>
      </c>
      <c r="G62" s="67">
        <f t="shared" si="6"/>
        <v>10060198</v>
      </c>
      <c r="H62" s="67">
        <f t="shared" si="6"/>
        <v>701391</v>
      </c>
      <c r="I62" s="67">
        <f t="shared" si="6"/>
        <v>826322</v>
      </c>
      <c r="J62" s="67">
        <f t="shared" si="6"/>
        <v>11587911</v>
      </c>
      <c r="K62" s="67">
        <f t="shared" si="6"/>
        <v>1170796</v>
      </c>
      <c r="L62" s="67">
        <f t="shared" si="6"/>
        <v>805385</v>
      </c>
      <c r="M62" s="67">
        <f t="shared" si="6"/>
        <v>824411</v>
      </c>
      <c r="N62" s="67">
        <f t="shared" si="6"/>
        <v>2800592</v>
      </c>
      <c r="O62" s="67">
        <f t="shared" si="6"/>
        <v>764619</v>
      </c>
      <c r="P62" s="67">
        <f t="shared" si="6"/>
        <v>844933</v>
      </c>
      <c r="Q62" s="67">
        <f t="shared" si="6"/>
        <v>794046</v>
      </c>
      <c r="R62" s="67">
        <f t="shared" si="6"/>
        <v>2403598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16792101</v>
      </c>
      <c r="X62" s="67">
        <f t="shared" si="6"/>
        <v>13188519</v>
      </c>
      <c r="Y62" s="67">
        <f t="shared" si="6"/>
        <v>3603582</v>
      </c>
      <c r="Z62" s="68">
        <f>+IF(X62&lt;&gt;0,+(Y62/X62)*100,0)</f>
        <v>27.323628983663745</v>
      </c>
      <c r="AA62" s="65">
        <f>SUM(AA59:AA61)</f>
        <v>17584670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13896298</v>
      </c>
      <c r="D8" s="20">
        <v>0</v>
      </c>
      <c r="E8" s="21">
        <v>14022568</v>
      </c>
      <c r="F8" s="22">
        <v>14022568</v>
      </c>
      <c r="G8" s="22">
        <v>1237928</v>
      </c>
      <c r="H8" s="22">
        <v>1088875</v>
      </c>
      <c r="I8" s="22">
        <v>1044826</v>
      </c>
      <c r="J8" s="22">
        <v>3371629</v>
      </c>
      <c r="K8" s="22">
        <v>1060704</v>
      </c>
      <c r="L8" s="22">
        <v>1040046</v>
      </c>
      <c r="M8" s="22">
        <v>1060687</v>
      </c>
      <c r="N8" s="22">
        <v>3161437</v>
      </c>
      <c r="O8" s="22">
        <v>1031390</v>
      </c>
      <c r="P8" s="22">
        <v>-1856322</v>
      </c>
      <c r="Q8" s="22">
        <v>1046306</v>
      </c>
      <c r="R8" s="22">
        <v>221374</v>
      </c>
      <c r="S8" s="22">
        <v>0</v>
      </c>
      <c r="T8" s="22">
        <v>0</v>
      </c>
      <c r="U8" s="22">
        <v>0</v>
      </c>
      <c r="V8" s="22">
        <v>0</v>
      </c>
      <c r="W8" s="22">
        <v>6754440</v>
      </c>
      <c r="X8" s="22">
        <v>10516905</v>
      </c>
      <c r="Y8" s="22">
        <v>-3762465</v>
      </c>
      <c r="Z8" s="23">
        <v>-35.775401603418494</v>
      </c>
      <c r="AA8" s="20">
        <v>14022568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2668199</v>
      </c>
      <c r="D13" s="20">
        <v>0</v>
      </c>
      <c r="E13" s="21">
        <v>2469622</v>
      </c>
      <c r="F13" s="22">
        <v>3311451</v>
      </c>
      <c r="G13" s="22">
        <v>255755</v>
      </c>
      <c r="H13" s="22">
        <v>263530</v>
      </c>
      <c r="I13" s="22">
        <v>272724</v>
      </c>
      <c r="J13" s="22">
        <v>792009</v>
      </c>
      <c r="K13" s="22">
        <v>280287</v>
      </c>
      <c r="L13" s="22">
        <v>287435</v>
      </c>
      <c r="M13" s="22">
        <v>295995</v>
      </c>
      <c r="N13" s="22">
        <v>863717</v>
      </c>
      <c r="O13" s="22">
        <v>297722</v>
      </c>
      <c r="P13" s="22">
        <v>286108</v>
      </c>
      <c r="Q13" s="22">
        <v>293187</v>
      </c>
      <c r="R13" s="22">
        <v>877017</v>
      </c>
      <c r="S13" s="22">
        <v>0</v>
      </c>
      <c r="T13" s="22">
        <v>0</v>
      </c>
      <c r="U13" s="22">
        <v>0</v>
      </c>
      <c r="V13" s="22">
        <v>0</v>
      </c>
      <c r="W13" s="22">
        <v>2532743</v>
      </c>
      <c r="X13" s="22">
        <v>2483586</v>
      </c>
      <c r="Y13" s="22">
        <v>49157</v>
      </c>
      <c r="Z13" s="23">
        <v>1.9792751287855546</v>
      </c>
      <c r="AA13" s="20">
        <v>3311451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9942545</v>
      </c>
      <c r="D28" s="20">
        <v>0</v>
      </c>
      <c r="E28" s="21">
        <v>9931377</v>
      </c>
      <c r="F28" s="22">
        <v>9931377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7448526</v>
      </c>
      <c r="Y28" s="22">
        <v>-7448526</v>
      </c>
      <c r="Z28" s="23">
        <v>-100</v>
      </c>
      <c r="AA28" s="20">
        <v>9931377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26507042</v>
      </c>
      <c r="D35" s="29">
        <f t="shared" ref="D35:Y35" si="0">SUM(D6:D34)</f>
        <v>0</v>
      </c>
      <c r="E35" s="30">
        <f t="shared" si="0"/>
        <v>26423567</v>
      </c>
      <c r="F35" s="31">
        <f t="shared" si="0"/>
        <v>27265396</v>
      </c>
      <c r="G35" s="31">
        <f t="shared" si="0"/>
        <v>1493683</v>
      </c>
      <c r="H35" s="31">
        <f t="shared" si="0"/>
        <v>1352405</v>
      </c>
      <c r="I35" s="31">
        <f t="shared" si="0"/>
        <v>1317550</v>
      </c>
      <c r="J35" s="31">
        <f t="shared" si="0"/>
        <v>4163638</v>
      </c>
      <c r="K35" s="31">
        <f t="shared" si="0"/>
        <v>1340991</v>
      </c>
      <c r="L35" s="31">
        <f t="shared" si="0"/>
        <v>1327481</v>
      </c>
      <c r="M35" s="31">
        <f t="shared" si="0"/>
        <v>1356682</v>
      </c>
      <c r="N35" s="31">
        <f t="shared" si="0"/>
        <v>4025154</v>
      </c>
      <c r="O35" s="31">
        <f t="shared" si="0"/>
        <v>1329112</v>
      </c>
      <c r="P35" s="31">
        <f t="shared" si="0"/>
        <v>-1570214</v>
      </c>
      <c r="Q35" s="31">
        <f t="shared" si="0"/>
        <v>1339493</v>
      </c>
      <c r="R35" s="31">
        <f t="shared" si="0"/>
        <v>1098391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9287183</v>
      </c>
      <c r="X35" s="31">
        <f t="shared" si="0"/>
        <v>20449017</v>
      </c>
      <c r="Y35" s="31">
        <f t="shared" si="0"/>
        <v>-11161834</v>
      </c>
      <c r="Z35" s="32">
        <f>+IF(X35&lt;&gt;0,+(Y35/X35)*100,0)</f>
        <v>-54.583719109823228</v>
      </c>
      <c r="AA35" s="29">
        <f>SUM(AA6:AA34)</f>
        <v>27265396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11436079</v>
      </c>
      <c r="D37" s="20">
        <v>0</v>
      </c>
      <c r="E37" s="21">
        <v>12884295</v>
      </c>
      <c r="F37" s="22">
        <v>13744888</v>
      </c>
      <c r="G37" s="22">
        <v>0</v>
      </c>
      <c r="H37" s="22">
        <v>0</v>
      </c>
      <c r="I37" s="22">
        <v>0</v>
      </c>
      <c r="J37" s="22">
        <v>0</v>
      </c>
      <c r="K37" s="22">
        <v>1222789</v>
      </c>
      <c r="L37" s="22">
        <v>1089466</v>
      </c>
      <c r="M37" s="22">
        <v>0</v>
      </c>
      <c r="N37" s="22">
        <v>2312255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2312255</v>
      </c>
      <c r="X37" s="22">
        <v>10308627</v>
      </c>
      <c r="Y37" s="22">
        <v>-7996372</v>
      </c>
      <c r="Z37" s="23">
        <v>-77.569709331805285</v>
      </c>
      <c r="AA37" s="20">
        <v>13744888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1031588</v>
      </c>
      <c r="D40" s="20">
        <v>0</v>
      </c>
      <c r="E40" s="21">
        <v>1095156</v>
      </c>
      <c r="F40" s="22">
        <v>400000</v>
      </c>
      <c r="G40" s="22">
        <v>4363</v>
      </c>
      <c r="H40" s="22">
        <v>5087</v>
      </c>
      <c r="I40" s="22">
        <v>8303</v>
      </c>
      <c r="J40" s="22">
        <v>17753</v>
      </c>
      <c r="K40" s="22">
        <v>8668</v>
      </c>
      <c r="L40" s="22">
        <v>71532</v>
      </c>
      <c r="M40" s="22">
        <v>6325</v>
      </c>
      <c r="N40" s="22">
        <v>86525</v>
      </c>
      <c r="O40" s="22">
        <v>1394</v>
      </c>
      <c r="P40" s="22">
        <v>49105</v>
      </c>
      <c r="Q40" s="22">
        <v>4628</v>
      </c>
      <c r="R40" s="22">
        <v>55127</v>
      </c>
      <c r="S40" s="22">
        <v>0</v>
      </c>
      <c r="T40" s="22">
        <v>0</v>
      </c>
      <c r="U40" s="22">
        <v>0</v>
      </c>
      <c r="V40" s="22">
        <v>0</v>
      </c>
      <c r="W40" s="22">
        <v>159405</v>
      </c>
      <c r="X40" s="22">
        <v>299997</v>
      </c>
      <c r="Y40" s="22">
        <v>-140592</v>
      </c>
      <c r="Z40" s="23">
        <v>-46.864468644686447</v>
      </c>
      <c r="AA40" s="20">
        <v>400000</v>
      </c>
    </row>
    <row r="41" spans="1:27" x14ac:dyDescent="0.25">
      <c r="A41" s="19" t="s">
        <v>67</v>
      </c>
      <c r="B41" s="15" t="s">
        <v>32</v>
      </c>
      <c r="C41" s="20">
        <v>10626945</v>
      </c>
      <c r="D41" s="20">
        <v>0</v>
      </c>
      <c r="E41" s="21">
        <v>787920</v>
      </c>
      <c r="F41" s="22">
        <v>2000000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1499994</v>
      </c>
      <c r="Y41" s="22">
        <v>-1499994</v>
      </c>
      <c r="Z41" s="23">
        <v>-100</v>
      </c>
      <c r="AA41" s="20">
        <v>2000000</v>
      </c>
    </row>
    <row r="42" spans="1:27" x14ac:dyDescent="0.25">
      <c r="A42" s="19" t="s">
        <v>68</v>
      </c>
      <c r="B42" s="15" t="s">
        <v>32</v>
      </c>
      <c r="C42" s="20">
        <v>2174257</v>
      </c>
      <c r="D42" s="20">
        <v>0</v>
      </c>
      <c r="E42" s="21">
        <v>1894065</v>
      </c>
      <c r="F42" s="22">
        <v>1894065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1420542</v>
      </c>
      <c r="Y42" s="22">
        <v>-1420542</v>
      </c>
      <c r="Z42" s="23">
        <v>-100</v>
      </c>
      <c r="AA42" s="20">
        <v>1894065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75864</v>
      </c>
      <c r="D44" s="20">
        <v>0</v>
      </c>
      <c r="E44" s="21">
        <v>316415</v>
      </c>
      <c r="F44" s="22">
        <v>129000</v>
      </c>
      <c r="G44" s="22">
        <v>1574</v>
      </c>
      <c r="H44" s="22">
        <v>0</v>
      </c>
      <c r="I44" s="22">
        <v>0</v>
      </c>
      <c r="J44" s="22">
        <v>1574</v>
      </c>
      <c r="K44" s="22">
        <v>1630</v>
      </c>
      <c r="L44" s="22">
        <v>1630</v>
      </c>
      <c r="M44" s="22">
        <v>0</v>
      </c>
      <c r="N44" s="22">
        <v>3260</v>
      </c>
      <c r="O44" s="22">
        <v>0</v>
      </c>
      <c r="P44" s="22">
        <v>1676</v>
      </c>
      <c r="Q44" s="22">
        <v>2947</v>
      </c>
      <c r="R44" s="22">
        <v>4623</v>
      </c>
      <c r="S44" s="22">
        <v>0</v>
      </c>
      <c r="T44" s="22">
        <v>0</v>
      </c>
      <c r="U44" s="22">
        <v>0</v>
      </c>
      <c r="V44" s="22">
        <v>0</v>
      </c>
      <c r="W44" s="22">
        <v>9457</v>
      </c>
      <c r="X44" s="22">
        <v>96741</v>
      </c>
      <c r="Y44" s="22">
        <v>-87284</v>
      </c>
      <c r="Z44" s="23">
        <v>-90.224413640545379</v>
      </c>
      <c r="AA44" s="20">
        <v>129000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636949</v>
      </c>
      <c r="F46" s="22">
        <v>3000000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2250000</v>
      </c>
      <c r="Y46" s="22">
        <v>-2250000</v>
      </c>
      <c r="Z46" s="23">
        <v>-100</v>
      </c>
      <c r="AA46" s="20">
        <v>3000000</v>
      </c>
    </row>
    <row r="47" spans="1:27" x14ac:dyDescent="0.25">
      <c r="A47" s="19" t="s">
        <v>73</v>
      </c>
      <c r="B47" s="15" t="s">
        <v>32</v>
      </c>
      <c r="C47" s="20">
        <v>662761</v>
      </c>
      <c r="D47" s="20">
        <v>0</v>
      </c>
      <c r="E47" s="21">
        <v>945953</v>
      </c>
      <c r="F47" s="22">
        <v>720239</v>
      </c>
      <c r="G47" s="22">
        <v>0</v>
      </c>
      <c r="H47" s="22">
        <v>0</v>
      </c>
      <c r="I47" s="22">
        <v>0</v>
      </c>
      <c r="J47" s="22">
        <v>0</v>
      </c>
      <c r="K47" s="22">
        <v>92509</v>
      </c>
      <c r="L47" s="22">
        <v>61524</v>
      </c>
      <c r="M47" s="22">
        <v>0</v>
      </c>
      <c r="N47" s="22">
        <v>154033</v>
      </c>
      <c r="O47" s="22">
        <v>74176</v>
      </c>
      <c r="P47" s="22">
        <v>61384</v>
      </c>
      <c r="Q47" s="22">
        <v>60882</v>
      </c>
      <c r="R47" s="22">
        <v>196442</v>
      </c>
      <c r="S47" s="22">
        <v>0</v>
      </c>
      <c r="T47" s="22">
        <v>0</v>
      </c>
      <c r="U47" s="22">
        <v>0</v>
      </c>
      <c r="V47" s="22">
        <v>0</v>
      </c>
      <c r="W47" s="22">
        <v>350475</v>
      </c>
      <c r="X47" s="22">
        <v>540162</v>
      </c>
      <c r="Y47" s="22">
        <v>-189687</v>
      </c>
      <c r="Z47" s="23">
        <v>-35.116687216057407</v>
      </c>
      <c r="AA47" s="20">
        <v>720239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26007494</v>
      </c>
      <c r="D50" s="29">
        <f t="shared" ref="D50:Y50" si="1">SUM(D37:D49)</f>
        <v>0</v>
      </c>
      <c r="E50" s="30">
        <f t="shared" si="1"/>
        <v>18560753</v>
      </c>
      <c r="F50" s="31">
        <f t="shared" si="1"/>
        <v>21888192</v>
      </c>
      <c r="G50" s="31">
        <f t="shared" si="1"/>
        <v>5937</v>
      </c>
      <c r="H50" s="31">
        <f t="shared" si="1"/>
        <v>5087</v>
      </c>
      <c r="I50" s="31">
        <f t="shared" si="1"/>
        <v>8303</v>
      </c>
      <c r="J50" s="31">
        <f t="shared" si="1"/>
        <v>19327</v>
      </c>
      <c r="K50" s="31">
        <f t="shared" si="1"/>
        <v>1325596</v>
      </c>
      <c r="L50" s="31">
        <f t="shared" si="1"/>
        <v>1224152</v>
      </c>
      <c r="M50" s="31">
        <f t="shared" si="1"/>
        <v>6325</v>
      </c>
      <c r="N50" s="31">
        <f t="shared" si="1"/>
        <v>2556073</v>
      </c>
      <c r="O50" s="31">
        <f t="shared" si="1"/>
        <v>75570</v>
      </c>
      <c r="P50" s="31">
        <f t="shared" si="1"/>
        <v>112165</v>
      </c>
      <c r="Q50" s="31">
        <f t="shared" si="1"/>
        <v>68457</v>
      </c>
      <c r="R50" s="31">
        <f t="shared" si="1"/>
        <v>256192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2831592</v>
      </c>
      <c r="X50" s="31">
        <f t="shared" si="1"/>
        <v>16416063</v>
      </c>
      <c r="Y50" s="31">
        <f t="shared" si="1"/>
        <v>-13584471</v>
      </c>
      <c r="Z50" s="32">
        <f>+IF(X50&lt;&gt;0,+(Y50/X50)*100,0)</f>
        <v>-82.751089588289233</v>
      </c>
      <c r="AA50" s="29">
        <f>SUM(AA37:AA49)</f>
        <v>21888192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499548</v>
      </c>
      <c r="D51" s="39">
        <f t="shared" si="2"/>
        <v>0</v>
      </c>
      <c r="E51" s="40">
        <f t="shared" si="2"/>
        <v>7862814</v>
      </c>
      <c r="F51" s="41">
        <f t="shared" si="2"/>
        <v>5377204</v>
      </c>
      <c r="G51" s="41">
        <f t="shared" si="2"/>
        <v>1487746</v>
      </c>
      <c r="H51" s="41">
        <f t="shared" si="2"/>
        <v>1347318</v>
      </c>
      <c r="I51" s="41">
        <f t="shared" si="2"/>
        <v>1309247</v>
      </c>
      <c r="J51" s="41">
        <f t="shared" si="2"/>
        <v>4144311</v>
      </c>
      <c r="K51" s="41">
        <f t="shared" si="2"/>
        <v>15395</v>
      </c>
      <c r="L51" s="41">
        <f t="shared" si="2"/>
        <v>103329</v>
      </c>
      <c r="M51" s="41">
        <f t="shared" si="2"/>
        <v>1350357</v>
      </c>
      <c r="N51" s="41">
        <f t="shared" si="2"/>
        <v>1469081</v>
      </c>
      <c r="O51" s="41">
        <f t="shared" si="2"/>
        <v>1253542</v>
      </c>
      <c r="P51" s="41">
        <f t="shared" si="2"/>
        <v>-1682379</v>
      </c>
      <c r="Q51" s="41">
        <f t="shared" si="2"/>
        <v>1271036</v>
      </c>
      <c r="R51" s="41">
        <f t="shared" si="2"/>
        <v>842199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6455591</v>
      </c>
      <c r="X51" s="41">
        <f t="shared" si="2"/>
        <v>4032954</v>
      </c>
      <c r="Y51" s="41">
        <f t="shared" si="2"/>
        <v>2422637</v>
      </c>
      <c r="Z51" s="42">
        <f>+IF(X51&lt;&gt;0,+(Y51/X51)*100,0)</f>
        <v>60.071029820821167</v>
      </c>
      <c r="AA51" s="39">
        <f>+AA35-AA50</f>
        <v>5377204</v>
      </c>
    </row>
    <row r="52" spans="1:27" x14ac:dyDescent="0.25">
      <c r="A52" s="43" t="s">
        <v>78</v>
      </c>
      <c r="B52" s="15" t="s">
        <v>32</v>
      </c>
      <c r="C52" s="20">
        <v>24124430</v>
      </c>
      <c r="D52" s="20">
        <v>0</v>
      </c>
      <c r="E52" s="21">
        <v>19287000</v>
      </c>
      <c r="F52" s="22">
        <v>19287000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14465250</v>
      </c>
      <c r="Y52" s="22">
        <v>-14465250</v>
      </c>
      <c r="Z52" s="23">
        <v>-100</v>
      </c>
      <c r="AA52" s="20">
        <v>19287000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24623978</v>
      </c>
      <c r="D54" s="48">
        <f t="shared" si="3"/>
        <v>0</v>
      </c>
      <c r="E54" s="49">
        <f t="shared" si="3"/>
        <v>27149814</v>
      </c>
      <c r="F54" s="50">
        <f t="shared" si="3"/>
        <v>24664204</v>
      </c>
      <c r="G54" s="50">
        <f t="shared" si="3"/>
        <v>1487746</v>
      </c>
      <c r="H54" s="50">
        <f t="shared" si="3"/>
        <v>1347318</v>
      </c>
      <c r="I54" s="50">
        <f t="shared" si="3"/>
        <v>1309247</v>
      </c>
      <c r="J54" s="50">
        <f t="shared" si="3"/>
        <v>4144311</v>
      </c>
      <c r="K54" s="50">
        <f t="shared" si="3"/>
        <v>15395</v>
      </c>
      <c r="L54" s="50">
        <f t="shared" si="3"/>
        <v>103329</v>
      </c>
      <c r="M54" s="50">
        <f t="shared" si="3"/>
        <v>1350357</v>
      </c>
      <c r="N54" s="50">
        <f t="shared" si="3"/>
        <v>1469081</v>
      </c>
      <c r="O54" s="50">
        <f t="shared" si="3"/>
        <v>1253542</v>
      </c>
      <c r="P54" s="50">
        <f t="shared" si="3"/>
        <v>-1682379</v>
      </c>
      <c r="Q54" s="50">
        <f t="shared" si="3"/>
        <v>1271036</v>
      </c>
      <c r="R54" s="50">
        <f t="shared" si="3"/>
        <v>842199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6455591</v>
      </c>
      <c r="X54" s="50">
        <f t="shared" si="3"/>
        <v>18498204</v>
      </c>
      <c r="Y54" s="50">
        <f t="shared" si="3"/>
        <v>-12042613</v>
      </c>
      <c r="Z54" s="51">
        <f>+IF(X54&lt;&gt;0,+(Y54/X54)*100,0)</f>
        <v>-65.101525531884064</v>
      </c>
      <c r="AA54" s="48">
        <f>SUM(AA51:AA53)</f>
        <v>24664204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24623978</v>
      </c>
      <c r="D56" s="54">
        <f>+D54-D55</f>
        <v>0</v>
      </c>
      <c r="E56" s="55">
        <f t="shared" si="4"/>
        <v>27149814</v>
      </c>
      <c r="F56" s="56">
        <f t="shared" si="4"/>
        <v>24664204</v>
      </c>
      <c r="G56" s="56">
        <f t="shared" si="4"/>
        <v>1487746</v>
      </c>
      <c r="H56" s="56">
        <f t="shared" si="4"/>
        <v>1347318</v>
      </c>
      <c r="I56" s="56">
        <f t="shared" si="4"/>
        <v>1309247</v>
      </c>
      <c r="J56" s="56">
        <f t="shared" si="4"/>
        <v>4144311</v>
      </c>
      <c r="K56" s="56">
        <f t="shared" si="4"/>
        <v>15395</v>
      </c>
      <c r="L56" s="56">
        <f t="shared" si="4"/>
        <v>103329</v>
      </c>
      <c r="M56" s="56">
        <f t="shared" si="4"/>
        <v>1350357</v>
      </c>
      <c r="N56" s="56">
        <f t="shared" si="4"/>
        <v>1469081</v>
      </c>
      <c r="O56" s="56">
        <f t="shared" si="4"/>
        <v>1253542</v>
      </c>
      <c r="P56" s="56">
        <f t="shared" si="4"/>
        <v>-1682379</v>
      </c>
      <c r="Q56" s="56">
        <f t="shared" si="4"/>
        <v>1271036</v>
      </c>
      <c r="R56" s="56">
        <f t="shared" si="4"/>
        <v>842199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6455591</v>
      </c>
      <c r="X56" s="56">
        <f t="shared" si="4"/>
        <v>18498204</v>
      </c>
      <c r="Y56" s="56">
        <f t="shared" si="4"/>
        <v>-12042613</v>
      </c>
      <c r="Z56" s="57">
        <f>+IF(X56&lt;&gt;0,+(Y56/X56)*100,0)</f>
        <v>-65.101525531884064</v>
      </c>
      <c r="AA56" s="54">
        <f>+AA54-AA55</f>
        <v>24664204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24623978</v>
      </c>
      <c r="D59" s="48">
        <f>SUM(D56:D58)</f>
        <v>0</v>
      </c>
      <c r="E59" s="49">
        <f t="shared" si="5"/>
        <v>27149814</v>
      </c>
      <c r="F59" s="50">
        <f t="shared" si="5"/>
        <v>24664204</v>
      </c>
      <c r="G59" s="50">
        <f t="shared" si="5"/>
        <v>1487746</v>
      </c>
      <c r="H59" s="50">
        <f t="shared" si="5"/>
        <v>1347318</v>
      </c>
      <c r="I59" s="50">
        <f t="shared" si="5"/>
        <v>1309247</v>
      </c>
      <c r="J59" s="50">
        <f t="shared" si="5"/>
        <v>4144311</v>
      </c>
      <c r="K59" s="50">
        <f t="shared" si="5"/>
        <v>15395</v>
      </c>
      <c r="L59" s="50">
        <f t="shared" si="5"/>
        <v>103329</v>
      </c>
      <c r="M59" s="50">
        <f t="shared" si="5"/>
        <v>1350357</v>
      </c>
      <c r="N59" s="50">
        <f t="shared" si="5"/>
        <v>1469081</v>
      </c>
      <c r="O59" s="50">
        <f t="shared" si="5"/>
        <v>1253542</v>
      </c>
      <c r="P59" s="50">
        <f t="shared" si="5"/>
        <v>-1682379</v>
      </c>
      <c r="Q59" s="50">
        <f t="shared" si="5"/>
        <v>1271036</v>
      </c>
      <c r="R59" s="50">
        <f t="shared" si="5"/>
        <v>842199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6455591</v>
      </c>
      <c r="X59" s="50">
        <f t="shared" si="5"/>
        <v>18498204</v>
      </c>
      <c r="Y59" s="50">
        <f t="shared" si="5"/>
        <v>-12042613</v>
      </c>
      <c r="Z59" s="51">
        <f>+IF(X59&lt;&gt;0,+(Y59/X59)*100,0)</f>
        <v>-65.101525531884064</v>
      </c>
      <c r="AA59" s="48">
        <f>SUM(AA56:AA58)</f>
        <v>24664204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24623978</v>
      </c>
      <c r="D62" s="65">
        <f>SUM(D59:D61)</f>
        <v>0</v>
      </c>
      <c r="E62" s="66">
        <f t="shared" si="6"/>
        <v>27149814</v>
      </c>
      <c r="F62" s="67">
        <f t="shared" si="6"/>
        <v>24664204</v>
      </c>
      <c r="G62" s="67">
        <f t="shared" si="6"/>
        <v>1487746</v>
      </c>
      <c r="H62" s="67">
        <f t="shared" si="6"/>
        <v>1347318</v>
      </c>
      <c r="I62" s="67">
        <f t="shared" si="6"/>
        <v>1309247</v>
      </c>
      <c r="J62" s="67">
        <f t="shared" si="6"/>
        <v>4144311</v>
      </c>
      <c r="K62" s="67">
        <f t="shared" si="6"/>
        <v>15395</v>
      </c>
      <c r="L62" s="67">
        <f t="shared" si="6"/>
        <v>103329</v>
      </c>
      <c r="M62" s="67">
        <f t="shared" si="6"/>
        <v>1350357</v>
      </c>
      <c r="N62" s="67">
        <f t="shared" si="6"/>
        <v>1469081</v>
      </c>
      <c r="O62" s="67">
        <f t="shared" si="6"/>
        <v>1253542</v>
      </c>
      <c r="P62" s="67">
        <f t="shared" si="6"/>
        <v>-1682379</v>
      </c>
      <c r="Q62" s="67">
        <f t="shared" si="6"/>
        <v>1271036</v>
      </c>
      <c r="R62" s="67">
        <f t="shared" si="6"/>
        <v>842199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6455591</v>
      </c>
      <c r="X62" s="67">
        <f t="shared" si="6"/>
        <v>18498204</v>
      </c>
      <c r="Y62" s="67">
        <f t="shared" si="6"/>
        <v>-12042613</v>
      </c>
      <c r="Z62" s="68">
        <f>+IF(X62&lt;&gt;0,+(Y62/X62)*100,0)</f>
        <v>-65.101525531884064</v>
      </c>
      <c r="AA62" s="65">
        <f>SUM(AA59:AA61)</f>
        <v>24664204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13308980</v>
      </c>
      <c r="D8" s="20">
        <v>0</v>
      </c>
      <c r="E8" s="21">
        <v>18563951</v>
      </c>
      <c r="F8" s="22">
        <v>18563951</v>
      </c>
      <c r="G8" s="22">
        <v>1192313</v>
      </c>
      <c r="H8" s="22">
        <v>1130505</v>
      </c>
      <c r="I8" s="22">
        <v>1130365</v>
      </c>
      <c r="J8" s="22">
        <v>3453183</v>
      </c>
      <c r="K8" s="22">
        <v>1136080</v>
      </c>
      <c r="L8" s="22">
        <v>1151363</v>
      </c>
      <c r="M8" s="22">
        <v>1133513</v>
      </c>
      <c r="N8" s="22">
        <v>3420956</v>
      </c>
      <c r="O8" s="22">
        <v>1134074</v>
      </c>
      <c r="P8" s="22">
        <v>1133337</v>
      </c>
      <c r="Q8" s="22">
        <v>1090210</v>
      </c>
      <c r="R8" s="22">
        <v>3357621</v>
      </c>
      <c r="S8" s="22">
        <v>0</v>
      </c>
      <c r="T8" s="22">
        <v>0</v>
      </c>
      <c r="U8" s="22">
        <v>0</v>
      </c>
      <c r="V8" s="22">
        <v>0</v>
      </c>
      <c r="W8" s="22">
        <v>10231760</v>
      </c>
      <c r="X8" s="22">
        <v>13922964</v>
      </c>
      <c r="Y8" s="22">
        <v>-3691204</v>
      </c>
      <c r="Z8" s="23">
        <v>-26.511624967212445</v>
      </c>
      <c r="AA8" s="20">
        <v>18563951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4511420</v>
      </c>
      <c r="D13" s="20">
        <v>0</v>
      </c>
      <c r="E13" s="21">
        <v>2361616</v>
      </c>
      <c r="F13" s="22">
        <v>2361616</v>
      </c>
      <c r="G13" s="22">
        <v>394451</v>
      </c>
      <c r="H13" s="22">
        <v>382634</v>
      </c>
      <c r="I13" s="22">
        <v>378539</v>
      </c>
      <c r="J13" s="22">
        <v>1155624</v>
      </c>
      <c r="K13" s="22">
        <v>389533</v>
      </c>
      <c r="L13" s="22">
        <v>393069</v>
      </c>
      <c r="M13" s="22">
        <v>390113</v>
      </c>
      <c r="N13" s="22">
        <v>1172715</v>
      </c>
      <c r="O13" s="22">
        <v>395733</v>
      </c>
      <c r="P13" s="22">
        <v>402257</v>
      </c>
      <c r="Q13" s="22">
        <v>406708</v>
      </c>
      <c r="R13" s="22">
        <v>1204698</v>
      </c>
      <c r="S13" s="22">
        <v>0</v>
      </c>
      <c r="T13" s="22">
        <v>0</v>
      </c>
      <c r="U13" s="22">
        <v>0</v>
      </c>
      <c r="V13" s="22">
        <v>0</v>
      </c>
      <c r="W13" s="22">
        <v>3533037</v>
      </c>
      <c r="X13" s="22">
        <v>1771209</v>
      </c>
      <c r="Y13" s="22">
        <v>1761828</v>
      </c>
      <c r="Z13" s="23">
        <v>99.470361769841958</v>
      </c>
      <c r="AA13" s="20">
        <v>2361616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17820400</v>
      </c>
      <c r="D35" s="29">
        <f t="shared" ref="D35:Y35" si="0">SUM(D6:D34)</f>
        <v>0</v>
      </c>
      <c r="E35" s="30">
        <f t="shared" si="0"/>
        <v>20925567</v>
      </c>
      <c r="F35" s="31">
        <f t="shared" si="0"/>
        <v>20925567</v>
      </c>
      <c r="G35" s="31">
        <f t="shared" si="0"/>
        <v>1586764</v>
      </c>
      <c r="H35" s="31">
        <f t="shared" si="0"/>
        <v>1513139</v>
      </c>
      <c r="I35" s="31">
        <f t="shared" si="0"/>
        <v>1508904</v>
      </c>
      <c r="J35" s="31">
        <f t="shared" si="0"/>
        <v>4608807</v>
      </c>
      <c r="K35" s="31">
        <f t="shared" si="0"/>
        <v>1525613</v>
      </c>
      <c r="L35" s="31">
        <f t="shared" si="0"/>
        <v>1544432</v>
      </c>
      <c r="M35" s="31">
        <f t="shared" si="0"/>
        <v>1523626</v>
      </c>
      <c r="N35" s="31">
        <f t="shared" si="0"/>
        <v>4593671</v>
      </c>
      <c r="O35" s="31">
        <f t="shared" si="0"/>
        <v>1529807</v>
      </c>
      <c r="P35" s="31">
        <f t="shared" si="0"/>
        <v>1535594</v>
      </c>
      <c r="Q35" s="31">
        <f t="shared" si="0"/>
        <v>1496918</v>
      </c>
      <c r="R35" s="31">
        <f t="shared" si="0"/>
        <v>4562319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13764797</v>
      </c>
      <c r="X35" s="31">
        <f t="shared" si="0"/>
        <v>15694173</v>
      </c>
      <c r="Y35" s="31">
        <f t="shared" si="0"/>
        <v>-1929376</v>
      </c>
      <c r="Z35" s="32">
        <f>+IF(X35&lt;&gt;0,+(Y35/X35)*100,0)</f>
        <v>-12.293581828109069</v>
      </c>
      <c r="AA35" s="29">
        <f>SUM(AA6:AA34)</f>
        <v>20925567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11148095</v>
      </c>
      <c r="D37" s="20">
        <v>0</v>
      </c>
      <c r="E37" s="21">
        <v>9820762</v>
      </c>
      <c r="F37" s="22">
        <v>9820762</v>
      </c>
      <c r="G37" s="22">
        <v>0</v>
      </c>
      <c r="H37" s="22">
        <v>0</v>
      </c>
      <c r="I37" s="22">
        <v>18145</v>
      </c>
      <c r="J37" s="22">
        <v>18145</v>
      </c>
      <c r="K37" s="22">
        <v>0</v>
      </c>
      <c r="L37" s="22">
        <v>0</v>
      </c>
      <c r="M37" s="22">
        <v>74994</v>
      </c>
      <c r="N37" s="22">
        <v>74994</v>
      </c>
      <c r="O37" s="22">
        <v>25466</v>
      </c>
      <c r="P37" s="22">
        <v>24440</v>
      </c>
      <c r="Q37" s="22">
        <v>0</v>
      </c>
      <c r="R37" s="22">
        <v>49906</v>
      </c>
      <c r="S37" s="22">
        <v>0</v>
      </c>
      <c r="T37" s="22">
        <v>0</v>
      </c>
      <c r="U37" s="22">
        <v>0</v>
      </c>
      <c r="V37" s="22">
        <v>0</v>
      </c>
      <c r="W37" s="22">
        <v>143045</v>
      </c>
      <c r="X37" s="22">
        <v>7365573</v>
      </c>
      <c r="Y37" s="22">
        <v>-7222528</v>
      </c>
      <c r="Z37" s="23">
        <v>-98.057924346143878</v>
      </c>
      <c r="AA37" s="20">
        <v>9820762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463566</v>
      </c>
      <c r="D40" s="20">
        <v>0</v>
      </c>
      <c r="E40" s="21">
        <v>2059294</v>
      </c>
      <c r="F40" s="22">
        <v>2059294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1544463</v>
      </c>
      <c r="Y40" s="22">
        <v>-1544463</v>
      </c>
      <c r="Z40" s="23">
        <v>-100</v>
      </c>
      <c r="AA40" s="20">
        <v>2059294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2231497</v>
      </c>
      <c r="F41" s="22">
        <v>2231497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1673622</v>
      </c>
      <c r="Y41" s="22">
        <v>-1673622</v>
      </c>
      <c r="Z41" s="23">
        <v>-100</v>
      </c>
      <c r="AA41" s="20">
        <v>2231497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1764890</v>
      </c>
      <c r="F42" s="22">
        <v>1764890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1323666</v>
      </c>
      <c r="Y42" s="22">
        <v>-1323666</v>
      </c>
      <c r="Z42" s="23">
        <v>-100</v>
      </c>
      <c r="AA42" s="20">
        <v>1764890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8248608</v>
      </c>
      <c r="F44" s="22">
        <v>8248608</v>
      </c>
      <c r="G44" s="22">
        <v>0</v>
      </c>
      <c r="H44" s="22">
        <v>0</v>
      </c>
      <c r="I44" s="22">
        <v>503763</v>
      </c>
      <c r="J44" s="22">
        <v>503763</v>
      </c>
      <c r="K44" s="22">
        <v>1896822</v>
      </c>
      <c r="L44" s="22">
        <v>617880</v>
      </c>
      <c r="M44" s="22">
        <v>0</v>
      </c>
      <c r="N44" s="22">
        <v>2514702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3018465</v>
      </c>
      <c r="X44" s="22">
        <v>6186456</v>
      </c>
      <c r="Y44" s="22">
        <v>-3167991</v>
      </c>
      <c r="Z44" s="23">
        <v>-51.208494815125171</v>
      </c>
      <c r="AA44" s="20">
        <v>8248608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2300951</v>
      </c>
      <c r="D47" s="20">
        <v>0</v>
      </c>
      <c r="E47" s="21">
        <v>2976966</v>
      </c>
      <c r="F47" s="22">
        <v>2976966</v>
      </c>
      <c r="G47" s="22">
        <v>0</v>
      </c>
      <c r="H47" s="22">
        <v>406</v>
      </c>
      <c r="I47" s="22">
        <v>406</v>
      </c>
      <c r="J47" s="22">
        <v>812</v>
      </c>
      <c r="K47" s="22">
        <v>406</v>
      </c>
      <c r="L47" s="22">
        <v>0</v>
      </c>
      <c r="M47" s="22">
        <v>406</v>
      </c>
      <c r="N47" s="22">
        <v>812</v>
      </c>
      <c r="O47" s="22">
        <v>406</v>
      </c>
      <c r="P47" s="22">
        <v>406</v>
      </c>
      <c r="Q47" s="22">
        <v>406</v>
      </c>
      <c r="R47" s="22">
        <v>1218</v>
      </c>
      <c r="S47" s="22">
        <v>0</v>
      </c>
      <c r="T47" s="22">
        <v>0</v>
      </c>
      <c r="U47" s="22">
        <v>0</v>
      </c>
      <c r="V47" s="22">
        <v>0</v>
      </c>
      <c r="W47" s="22">
        <v>2842</v>
      </c>
      <c r="X47" s="22">
        <v>2232729</v>
      </c>
      <c r="Y47" s="22">
        <v>-2229887</v>
      </c>
      <c r="Z47" s="23">
        <v>-99.872711824856481</v>
      </c>
      <c r="AA47" s="20">
        <v>2976966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13912612</v>
      </c>
      <c r="D50" s="29">
        <f t="shared" ref="D50:Y50" si="1">SUM(D37:D49)</f>
        <v>0</v>
      </c>
      <c r="E50" s="30">
        <f t="shared" si="1"/>
        <v>27102017</v>
      </c>
      <c r="F50" s="31">
        <f t="shared" si="1"/>
        <v>27102017</v>
      </c>
      <c r="G50" s="31">
        <f t="shared" si="1"/>
        <v>0</v>
      </c>
      <c r="H50" s="31">
        <f t="shared" si="1"/>
        <v>406</v>
      </c>
      <c r="I50" s="31">
        <f t="shared" si="1"/>
        <v>522314</v>
      </c>
      <c r="J50" s="31">
        <f t="shared" si="1"/>
        <v>522720</v>
      </c>
      <c r="K50" s="31">
        <f t="shared" si="1"/>
        <v>1897228</v>
      </c>
      <c r="L50" s="31">
        <f t="shared" si="1"/>
        <v>617880</v>
      </c>
      <c r="M50" s="31">
        <f t="shared" si="1"/>
        <v>75400</v>
      </c>
      <c r="N50" s="31">
        <f t="shared" si="1"/>
        <v>2590508</v>
      </c>
      <c r="O50" s="31">
        <f t="shared" si="1"/>
        <v>25872</v>
      </c>
      <c r="P50" s="31">
        <f t="shared" si="1"/>
        <v>24846</v>
      </c>
      <c r="Q50" s="31">
        <f t="shared" si="1"/>
        <v>406</v>
      </c>
      <c r="R50" s="31">
        <f t="shared" si="1"/>
        <v>51124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3164352</v>
      </c>
      <c r="X50" s="31">
        <f t="shared" si="1"/>
        <v>20326509</v>
      </c>
      <c r="Y50" s="31">
        <f t="shared" si="1"/>
        <v>-17162157</v>
      </c>
      <c r="Z50" s="32">
        <f>+IF(X50&lt;&gt;0,+(Y50/X50)*100,0)</f>
        <v>-84.432388266967038</v>
      </c>
      <c r="AA50" s="29">
        <f>SUM(AA37:AA49)</f>
        <v>27102017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3907788</v>
      </c>
      <c r="D51" s="39">
        <f t="shared" si="2"/>
        <v>0</v>
      </c>
      <c r="E51" s="40">
        <f t="shared" si="2"/>
        <v>-6176450</v>
      </c>
      <c r="F51" s="41">
        <f t="shared" si="2"/>
        <v>-6176450</v>
      </c>
      <c r="G51" s="41">
        <f t="shared" si="2"/>
        <v>1586764</v>
      </c>
      <c r="H51" s="41">
        <f t="shared" si="2"/>
        <v>1512733</v>
      </c>
      <c r="I51" s="41">
        <f t="shared" si="2"/>
        <v>986590</v>
      </c>
      <c r="J51" s="41">
        <f t="shared" si="2"/>
        <v>4086087</v>
      </c>
      <c r="K51" s="41">
        <f t="shared" si="2"/>
        <v>-371615</v>
      </c>
      <c r="L51" s="41">
        <f t="shared" si="2"/>
        <v>926552</v>
      </c>
      <c r="M51" s="41">
        <f t="shared" si="2"/>
        <v>1448226</v>
      </c>
      <c r="N51" s="41">
        <f t="shared" si="2"/>
        <v>2003163</v>
      </c>
      <c r="O51" s="41">
        <f t="shared" si="2"/>
        <v>1503935</v>
      </c>
      <c r="P51" s="41">
        <f t="shared" si="2"/>
        <v>1510748</v>
      </c>
      <c r="Q51" s="41">
        <f t="shared" si="2"/>
        <v>1496512</v>
      </c>
      <c r="R51" s="41">
        <f t="shared" si="2"/>
        <v>4511195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10600445</v>
      </c>
      <c r="X51" s="41">
        <f t="shared" si="2"/>
        <v>-4632336</v>
      </c>
      <c r="Y51" s="41">
        <f t="shared" si="2"/>
        <v>15232781</v>
      </c>
      <c r="Z51" s="42">
        <f>+IF(X51&lt;&gt;0,+(Y51/X51)*100,0)</f>
        <v>-328.83584005996107</v>
      </c>
      <c r="AA51" s="39">
        <f>+AA35-AA50</f>
        <v>-6176450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3907788</v>
      </c>
      <c r="D54" s="48">
        <f t="shared" si="3"/>
        <v>0</v>
      </c>
      <c r="E54" s="49">
        <f t="shared" si="3"/>
        <v>-6176450</v>
      </c>
      <c r="F54" s="50">
        <f t="shared" si="3"/>
        <v>-6176450</v>
      </c>
      <c r="G54" s="50">
        <f t="shared" si="3"/>
        <v>1586764</v>
      </c>
      <c r="H54" s="50">
        <f t="shared" si="3"/>
        <v>1512733</v>
      </c>
      <c r="I54" s="50">
        <f t="shared" si="3"/>
        <v>986590</v>
      </c>
      <c r="J54" s="50">
        <f t="shared" si="3"/>
        <v>4086087</v>
      </c>
      <c r="K54" s="50">
        <f t="shared" si="3"/>
        <v>-371615</v>
      </c>
      <c r="L54" s="50">
        <f t="shared" si="3"/>
        <v>926552</v>
      </c>
      <c r="M54" s="50">
        <f t="shared" si="3"/>
        <v>1448226</v>
      </c>
      <c r="N54" s="50">
        <f t="shared" si="3"/>
        <v>2003163</v>
      </c>
      <c r="O54" s="50">
        <f t="shared" si="3"/>
        <v>1503935</v>
      </c>
      <c r="P54" s="50">
        <f t="shared" si="3"/>
        <v>1510748</v>
      </c>
      <c r="Q54" s="50">
        <f t="shared" si="3"/>
        <v>1496512</v>
      </c>
      <c r="R54" s="50">
        <f t="shared" si="3"/>
        <v>4511195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10600445</v>
      </c>
      <c r="X54" s="50">
        <f t="shared" si="3"/>
        <v>-4632336</v>
      </c>
      <c r="Y54" s="50">
        <f t="shared" si="3"/>
        <v>15232781</v>
      </c>
      <c r="Z54" s="51">
        <f>+IF(X54&lt;&gt;0,+(Y54/X54)*100,0)</f>
        <v>-328.83584005996107</v>
      </c>
      <c r="AA54" s="48">
        <f>SUM(AA51:AA53)</f>
        <v>-6176450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3907788</v>
      </c>
      <c r="D56" s="54">
        <f>+D54-D55</f>
        <v>0</v>
      </c>
      <c r="E56" s="55">
        <f t="shared" si="4"/>
        <v>-6176450</v>
      </c>
      <c r="F56" s="56">
        <f t="shared" si="4"/>
        <v>-6176450</v>
      </c>
      <c r="G56" s="56">
        <f t="shared" si="4"/>
        <v>1586764</v>
      </c>
      <c r="H56" s="56">
        <f t="shared" si="4"/>
        <v>1512733</v>
      </c>
      <c r="I56" s="56">
        <f t="shared" si="4"/>
        <v>986590</v>
      </c>
      <c r="J56" s="56">
        <f t="shared" si="4"/>
        <v>4086087</v>
      </c>
      <c r="K56" s="56">
        <f t="shared" si="4"/>
        <v>-371615</v>
      </c>
      <c r="L56" s="56">
        <f t="shared" si="4"/>
        <v>926552</v>
      </c>
      <c r="M56" s="56">
        <f t="shared" si="4"/>
        <v>1448226</v>
      </c>
      <c r="N56" s="56">
        <f t="shared" si="4"/>
        <v>2003163</v>
      </c>
      <c r="O56" s="56">
        <f t="shared" si="4"/>
        <v>1503935</v>
      </c>
      <c r="P56" s="56">
        <f t="shared" si="4"/>
        <v>1510748</v>
      </c>
      <c r="Q56" s="56">
        <f t="shared" si="4"/>
        <v>1496512</v>
      </c>
      <c r="R56" s="56">
        <f t="shared" si="4"/>
        <v>4511195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10600445</v>
      </c>
      <c r="X56" s="56">
        <f t="shared" si="4"/>
        <v>-4632336</v>
      </c>
      <c r="Y56" s="56">
        <f t="shared" si="4"/>
        <v>15232781</v>
      </c>
      <c r="Z56" s="57">
        <f>+IF(X56&lt;&gt;0,+(Y56/X56)*100,0)</f>
        <v>-328.83584005996107</v>
      </c>
      <c r="AA56" s="54">
        <f>+AA54-AA55</f>
        <v>-6176450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3907788</v>
      </c>
      <c r="D59" s="48">
        <f>SUM(D56:D58)</f>
        <v>0</v>
      </c>
      <c r="E59" s="49">
        <f t="shared" si="5"/>
        <v>-6176450</v>
      </c>
      <c r="F59" s="50">
        <f t="shared" si="5"/>
        <v>-6176450</v>
      </c>
      <c r="G59" s="50">
        <f t="shared" si="5"/>
        <v>1586764</v>
      </c>
      <c r="H59" s="50">
        <f t="shared" si="5"/>
        <v>1512733</v>
      </c>
      <c r="I59" s="50">
        <f t="shared" si="5"/>
        <v>986590</v>
      </c>
      <c r="J59" s="50">
        <f t="shared" si="5"/>
        <v>4086087</v>
      </c>
      <c r="K59" s="50">
        <f t="shared" si="5"/>
        <v>-371615</v>
      </c>
      <c r="L59" s="50">
        <f t="shared" si="5"/>
        <v>926552</v>
      </c>
      <c r="M59" s="50">
        <f t="shared" si="5"/>
        <v>1448226</v>
      </c>
      <c r="N59" s="50">
        <f t="shared" si="5"/>
        <v>2003163</v>
      </c>
      <c r="O59" s="50">
        <f t="shared" si="5"/>
        <v>1503935</v>
      </c>
      <c r="P59" s="50">
        <f t="shared" si="5"/>
        <v>1510748</v>
      </c>
      <c r="Q59" s="50">
        <f t="shared" si="5"/>
        <v>1496512</v>
      </c>
      <c r="R59" s="50">
        <f t="shared" si="5"/>
        <v>4511195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10600445</v>
      </c>
      <c r="X59" s="50">
        <f t="shared" si="5"/>
        <v>-4632336</v>
      </c>
      <c r="Y59" s="50">
        <f t="shared" si="5"/>
        <v>15232781</v>
      </c>
      <c r="Z59" s="51">
        <f>+IF(X59&lt;&gt;0,+(Y59/X59)*100,0)</f>
        <v>-328.83584005996107</v>
      </c>
      <c r="AA59" s="48">
        <f>SUM(AA56:AA58)</f>
        <v>-6176450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3907788</v>
      </c>
      <c r="D62" s="65">
        <f>SUM(D59:D61)</f>
        <v>0</v>
      </c>
      <c r="E62" s="66">
        <f t="shared" si="6"/>
        <v>-6176450</v>
      </c>
      <c r="F62" s="67">
        <f t="shared" si="6"/>
        <v>-6176450</v>
      </c>
      <c r="G62" s="67">
        <f t="shared" si="6"/>
        <v>1586764</v>
      </c>
      <c r="H62" s="67">
        <f t="shared" si="6"/>
        <v>1512733</v>
      </c>
      <c r="I62" s="67">
        <f t="shared" si="6"/>
        <v>986590</v>
      </c>
      <c r="J62" s="67">
        <f t="shared" si="6"/>
        <v>4086087</v>
      </c>
      <c r="K62" s="67">
        <f t="shared" si="6"/>
        <v>-371615</v>
      </c>
      <c r="L62" s="67">
        <f t="shared" si="6"/>
        <v>926552</v>
      </c>
      <c r="M62" s="67">
        <f t="shared" si="6"/>
        <v>1448226</v>
      </c>
      <c r="N62" s="67">
        <f t="shared" si="6"/>
        <v>2003163</v>
      </c>
      <c r="O62" s="67">
        <f t="shared" si="6"/>
        <v>1503935</v>
      </c>
      <c r="P62" s="67">
        <f t="shared" si="6"/>
        <v>1510748</v>
      </c>
      <c r="Q62" s="67">
        <f t="shared" si="6"/>
        <v>1496512</v>
      </c>
      <c r="R62" s="67">
        <f t="shared" si="6"/>
        <v>4511195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10600445</v>
      </c>
      <c r="X62" s="67">
        <f t="shared" si="6"/>
        <v>-4632336</v>
      </c>
      <c r="Y62" s="67">
        <f t="shared" si="6"/>
        <v>15232781</v>
      </c>
      <c r="Z62" s="68">
        <f>+IF(X62&lt;&gt;0,+(Y62/X62)*100,0)</f>
        <v>-328.83584005996107</v>
      </c>
      <c r="AA62" s="65">
        <f>SUM(AA59:AA61)</f>
        <v>-6176450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3250124</v>
      </c>
      <c r="D8" s="20">
        <v>0</v>
      </c>
      <c r="E8" s="21">
        <v>3959641</v>
      </c>
      <c r="F8" s="22">
        <v>3959641</v>
      </c>
      <c r="G8" s="22">
        <v>266675</v>
      </c>
      <c r="H8" s="22">
        <v>284465</v>
      </c>
      <c r="I8" s="22">
        <v>264380</v>
      </c>
      <c r="J8" s="22">
        <v>815520</v>
      </c>
      <c r="K8" s="22">
        <v>254866</v>
      </c>
      <c r="L8" s="22">
        <v>252222</v>
      </c>
      <c r="M8" s="22">
        <v>251826</v>
      </c>
      <c r="N8" s="22">
        <v>758914</v>
      </c>
      <c r="O8" s="22">
        <v>251562</v>
      </c>
      <c r="P8" s="22">
        <v>251695</v>
      </c>
      <c r="Q8" s="22">
        <v>250373</v>
      </c>
      <c r="R8" s="22">
        <v>753630</v>
      </c>
      <c r="S8" s="22">
        <v>0</v>
      </c>
      <c r="T8" s="22">
        <v>0</v>
      </c>
      <c r="U8" s="22">
        <v>0</v>
      </c>
      <c r="V8" s="22">
        <v>0</v>
      </c>
      <c r="W8" s="22">
        <v>2328064</v>
      </c>
      <c r="X8" s="22">
        <v>2969739</v>
      </c>
      <c r="Y8" s="22">
        <v>-641675</v>
      </c>
      <c r="Z8" s="23">
        <v>-21.607117662528594</v>
      </c>
      <c r="AA8" s="20">
        <v>3959641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2409</v>
      </c>
      <c r="D10" s="20">
        <v>0</v>
      </c>
      <c r="E10" s="21">
        <v>14114</v>
      </c>
      <c r="F10" s="22">
        <v>14114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10584</v>
      </c>
      <c r="Y10" s="22">
        <v>-10584</v>
      </c>
      <c r="Z10" s="23">
        <v>-100</v>
      </c>
      <c r="AA10" s="20">
        <v>14114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1858838</v>
      </c>
      <c r="D13" s="20">
        <v>0</v>
      </c>
      <c r="E13" s="21">
        <v>2392432</v>
      </c>
      <c r="F13" s="22">
        <v>2392432</v>
      </c>
      <c r="G13" s="22">
        <v>161290</v>
      </c>
      <c r="H13" s="22">
        <v>166818</v>
      </c>
      <c r="I13" s="22">
        <v>170982</v>
      </c>
      <c r="J13" s="22">
        <v>499090</v>
      </c>
      <c r="K13" s="22">
        <v>172933</v>
      </c>
      <c r="L13" s="22">
        <v>174655</v>
      </c>
      <c r="M13" s="22">
        <v>176554</v>
      </c>
      <c r="N13" s="22">
        <v>524142</v>
      </c>
      <c r="O13" s="22">
        <v>178414</v>
      </c>
      <c r="P13" s="22">
        <v>180231</v>
      </c>
      <c r="Q13" s="22">
        <v>182032</v>
      </c>
      <c r="R13" s="22">
        <v>540677</v>
      </c>
      <c r="S13" s="22">
        <v>0</v>
      </c>
      <c r="T13" s="22">
        <v>0</v>
      </c>
      <c r="U13" s="22">
        <v>0</v>
      </c>
      <c r="V13" s="22">
        <v>0</v>
      </c>
      <c r="W13" s="22">
        <v>1563909</v>
      </c>
      <c r="X13" s="22">
        <v>1794321</v>
      </c>
      <c r="Y13" s="22">
        <v>-230412</v>
      </c>
      <c r="Z13" s="23">
        <v>-12.841180591432636</v>
      </c>
      <c r="AA13" s="20">
        <v>2392432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5111371</v>
      </c>
      <c r="D35" s="29">
        <f t="shared" ref="D35:Y35" si="0">SUM(D6:D34)</f>
        <v>0</v>
      </c>
      <c r="E35" s="30">
        <f t="shared" si="0"/>
        <v>6366187</v>
      </c>
      <c r="F35" s="31">
        <f t="shared" si="0"/>
        <v>6366187</v>
      </c>
      <c r="G35" s="31">
        <f t="shared" si="0"/>
        <v>427965</v>
      </c>
      <c r="H35" s="31">
        <f t="shared" si="0"/>
        <v>451283</v>
      </c>
      <c r="I35" s="31">
        <f t="shared" si="0"/>
        <v>435362</v>
      </c>
      <c r="J35" s="31">
        <f t="shared" si="0"/>
        <v>1314610</v>
      </c>
      <c r="K35" s="31">
        <f t="shared" si="0"/>
        <v>427799</v>
      </c>
      <c r="L35" s="31">
        <f t="shared" si="0"/>
        <v>426877</v>
      </c>
      <c r="M35" s="31">
        <f t="shared" si="0"/>
        <v>428380</v>
      </c>
      <c r="N35" s="31">
        <f t="shared" si="0"/>
        <v>1283056</v>
      </c>
      <c r="O35" s="31">
        <f t="shared" si="0"/>
        <v>429976</v>
      </c>
      <c r="P35" s="31">
        <f t="shared" si="0"/>
        <v>431926</v>
      </c>
      <c r="Q35" s="31">
        <f t="shared" si="0"/>
        <v>432405</v>
      </c>
      <c r="R35" s="31">
        <f t="shared" si="0"/>
        <v>1294307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3891973</v>
      </c>
      <c r="X35" s="31">
        <f t="shared" si="0"/>
        <v>4774644</v>
      </c>
      <c r="Y35" s="31">
        <f t="shared" si="0"/>
        <v>-882671</v>
      </c>
      <c r="Z35" s="32">
        <f>+IF(X35&lt;&gt;0,+(Y35/X35)*100,0)</f>
        <v>-18.486634815077313</v>
      </c>
      <c r="AA35" s="29">
        <f>SUM(AA6:AA34)</f>
        <v>6366187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1028989</v>
      </c>
      <c r="D37" s="20">
        <v>0</v>
      </c>
      <c r="E37" s="21">
        <v>2203400</v>
      </c>
      <c r="F37" s="22">
        <v>2203400</v>
      </c>
      <c r="G37" s="22">
        <v>125649</v>
      </c>
      <c r="H37" s="22">
        <v>140811</v>
      </c>
      <c r="I37" s="22">
        <v>147117</v>
      </c>
      <c r="J37" s="22">
        <v>413577</v>
      </c>
      <c r="K37" s="22">
        <v>148789</v>
      </c>
      <c r="L37" s="22">
        <v>132690</v>
      </c>
      <c r="M37" s="22">
        <v>147121</v>
      </c>
      <c r="N37" s="22">
        <v>428600</v>
      </c>
      <c r="O37" s="22">
        <v>138242</v>
      </c>
      <c r="P37" s="22">
        <v>132741</v>
      </c>
      <c r="Q37" s="22">
        <v>132741</v>
      </c>
      <c r="R37" s="22">
        <v>403724</v>
      </c>
      <c r="S37" s="22">
        <v>0</v>
      </c>
      <c r="T37" s="22">
        <v>0</v>
      </c>
      <c r="U37" s="22">
        <v>0</v>
      </c>
      <c r="V37" s="22">
        <v>0</v>
      </c>
      <c r="W37" s="22">
        <v>1245901</v>
      </c>
      <c r="X37" s="22">
        <v>1652526</v>
      </c>
      <c r="Y37" s="22">
        <v>-406625</v>
      </c>
      <c r="Z37" s="23">
        <v>-24.606269432372017</v>
      </c>
      <c r="AA37" s="20">
        <v>2203400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11978279</v>
      </c>
      <c r="D41" s="20">
        <v>0</v>
      </c>
      <c r="E41" s="21">
        <v>2042138</v>
      </c>
      <c r="F41" s="22">
        <v>2042138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1531602</v>
      </c>
      <c r="Y41" s="22">
        <v>-1531602</v>
      </c>
      <c r="Z41" s="23">
        <v>-100</v>
      </c>
      <c r="AA41" s="20">
        <v>2042138</v>
      </c>
    </row>
    <row r="42" spans="1:27" x14ac:dyDescent="0.25">
      <c r="A42" s="19" t="s">
        <v>68</v>
      </c>
      <c r="B42" s="15" t="s">
        <v>32</v>
      </c>
      <c r="C42" s="20">
        <v>1061163</v>
      </c>
      <c r="D42" s="20">
        <v>0</v>
      </c>
      <c r="E42" s="21">
        <v>2155284</v>
      </c>
      <c r="F42" s="22">
        <v>2155284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1616454</v>
      </c>
      <c r="Y42" s="22">
        <v>-1616454</v>
      </c>
      <c r="Z42" s="23">
        <v>-100</v>
      </c>
      <c r="AA42" s="20">
        <v>2155284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159950</v>
      </c>
      <c r="D44" s="20">
        <v>0</v>
      </c>
      <c r="E44" s="21">
        <v>458707</v>
      </c>
      <c r="F44" s="22">
        <v>508707</v>
      </c>
      <c r="G44" s="22">
        <v>0</v>
      </c>
      <c r="H44" s="22">
        <v>0</v>
      </c>
      <c r="I44" s="22">
        <v>0</v>
      </c>
      <c r="J44" s="22">
        <v>0</v>
      </c>
      <c r="K44" s="22">
        <v>52354</v>
      </c>
      <c r="L44" s="22">
        <v>11996</v>
      </c>
      <c r="M44" s="22">
        <v>0</v>
      </c>
      <c r="N44" s="22">
        <v>64350</v>
      </c>
      <c r="O44" s="22">
        <v>9000</v>
      </c>
      <c r="P44" s="22">
        <v>20064</v>
      </c>
      <c r="Q44" s="22">
        <v>-4319</v>
      </c>
      <c r="R44" s="22">
        <v>24745</v>
      </c>
      <c r="S44" s="22">
        <v>0</v>
      </c>
      <c r="T44" s="22">
        <v>0</v>
      </c>
      <c r="U44" s="22">
        <v>0</v>
      </c>
      <c r="V44" s="22">
        <v>0</v>
      </c>
      <c r="W44" s="22">
        <v>89095</v>
      </c>
      <c r="X44" s="22">
        <v>381492</v>
      </c>
      <c r="Y44" s="22">
        <v>-292397</v>
      </c>
      <c r="Z44" s="23">
        <v>-76.645643945351409</v>
      </c>
      <c r="AA44" s="20">
        <v>508707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268322</v>
      </c>
      <c r="D47" s="20">
        <v>0</v>
      </c>
      <c r="E47" s="21">
        <v>530804</v>
      </c>
      <c r="F47" s="22">
        <v>580804</v>
      </c>
      <c r="G47" s="22">
        <v>35481</v>
      </c>
      <c r="H47" s="22">
        <v>1461</v>
      </c>
      <c r="I47" s="22">
        <v>1517</v>
      </c>
      <c r="J47" s="22">
        <v>38459</v>
      </c>
      <c r="K47" s="22">
        <v>64525</v>
      </c>
      <c r="L47" s="22">
        <v>31526</v>
      </c>
      <c r="M47" s="22">
        <v>1436</v>
      </c>
      <c r="N47" s="22">
        <v>97487</v>
      </c>
      <c r="O47" s="22">
        <v>99651</v>
      </c>
      <c r="P47" s="22">
        <v>31375</v>
      </c>
      <c r="Q47" s="22">
        <v>1749</v>
      </c>
      <c r="R47" s="22">
        <v>132775</v>
      </c>
      <c r="S47" s="22">
        <v>0</v>
      </c>
      <c r="T47" s="22">
        <v>0</v>
      </c>
      <c r="U47" s="22">
        <v>0</v>
      </c>
      <c r="V47" s="22">
        <v>0</v>
      </c>
      <c r="W47" s="22">
        <v>268721</v>
      </c>
      <c r="X47" s="22">
        <v>435573</v>
      </c>
      <c r="Y47" s="22">
        <v>-166852</v>
      </c>
      <c r="Z47" s="23">
        <v>-38.306322935535491</v>
      </c>
      <c r="AA47" s="20">
        <v>580804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14496703</v>
      </c>
      <c r="D50" s="29">
        <f t="shared" ref="D50:Y50" si="1">SUM(D37:D49)</f>
        <v>0</v>
      </c>
      <c r="E50" s="30">
        <f t="shared" si="1"/>
        <v>7390333</v>
      </c>
      <c r="F50" s="31">
        <f t="shared" si="1"/>
        <v>7490333</v>
      </c>
      <c r="G50" s="31">
        <f t="shared" si="1"/>
        <v>161130</v>
      </c>
      <c r="H50" s="31">
        <f t="shared" si="1"/>
        <v>142272</v>
      </c>
      <c r="I50" s="31">
        <f t="shared" si="1"/>
        <v>148634</v>
      </c>
      <c r="J50" s="31">
        <f t="shared" si="1"/>
        <v>452036</v>
      </c>
      <c r="K50" s="31">
        <f t="shared" si="1"/>
        <v>265668</v>
      </c>
      <c r="L50" s="31">
        <f t="shared" si="1"/>
        <v>176212</v>
      </c>
      <c r="M50" s="31">
        <f t="shared" si="1"/>
        <v>148557</v>
      </c>
      <c r="N50" s="31">
        <f t="shared" si="1"/>
        <v>590437</v>
      </c>
      <c r="O50" s="31">
        <f t="shared" si="1"/>
        <v>246893</v>
      </c>
      <c r="P50" s="31">
        <f t="shared" si="1"/>
        <v>184180</v>
      </c>
      <c r="Q50" s="31">
        <f t="shared" si="1"/>
        <v>130171</v>
      </c>
      <c r="R50" s="31">
        <f t="shared" si="1"/>
        <v>561244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1603717</v>
      </c>
      <c r="X50" s="31">
        <f t="shared" si="1"/>
        <v>5617647</v>
      </c>
      <c r="Y50" s="31">
        <f t="shared" si="1"/>
        <v>-4013930</v>
      </c>
      <c r="Z50" s="32">
        <f>+IF(X50&lt;&gt;0,+(Y50/X50)*100,0)</f>
        <v>-71.452157816252964</v>
      </c>
      <c r="AA50" s="29">
        <f>SUM(AA37:AA49)</f>
        <v>7490333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-9385332</v>
      </c>
      <c r="D51" s="39">
        <f t="shared" si="2"/>
        <v>0</v>
      </c>
      <c r="E51" s="40">
        <f t="shared" si="2"/>
        <v>-1024146</v>
      </c>
      <c r="F51" s="41">
        <f t="shared" si="2"/>
        <v>-1124146</v>
      </c>
      <c r="G51" s="41">
        <f t="shared" si="2"/>
        <v>266835</v>
      </c>
      <c r="H51" s="41">
        <f t="shared" si="2"/>
        <v>309011</v>
      </c>
      <c r="I51" s="41">
        <f t="shared" si="2"/>
        <v>286728</v>
      </c>
      <c r="J51" s="41">
        <f t="shared" si="2"/>
        <v>862574</v>
      </c>
      <c r="K51" s="41">
        <f t="shared" si="2"/>
        <v>162131</v>
      </c>
      <c r="L51" s="41">
        <f t="shared" si="2"/>
        <v>250665</v>
      </c>
      <c r="M51" s="41">
        <f t="shared" si="2"/>
        <v>279823</v>
      </c>
      <c r="N51" s="41">
        <f t="shared" si="2"/>
        <v>692619</v>
      </c>
      <c r="O51" s="41">
        <f t="shared" si="2"/>
        <v>183083</v>
      </c>
      <c r="P51" s="41">
        <f t="shared" si="2"/>
        <v>247746</v>
      </c>
      <c r="Q51" s="41">
        <f t="shared" si="2"/>
        <v>302234</v>
      </c>
      <c r="R51" s="41">
        <f t="shared" si="2"/>
        <v>733063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2288256</v>
      </c>
      <c r="X51" s="41">
        <f t="shared" si="2"/>
        <v>-843003</v>
      </c>
      <c r="Y51" s="41">
        <f t="shared" si="2"/>
        <v>3131259</v>
      </c>
      <c r="Z51" s="42">
        <f>+IF(X51&lt;&gt;0,+(Y51/X51)*100,0)</f>
        <v>-371.44102690026017</v>
      </c>
      <c r="AA51" s="39">
        <f>+AA35-AA50</f>
        <v>-1124146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-9385332</v>
      </c>
      <c r="D54" s="48">
        <f t="shared" si="3"/>
        <v>0</v>
      </c>
      <c r="E54" s="49">
        <f t="shared" si="3"/>
        <v>-1024146</v>
      </c>
      <c r="F54" s="50">
        <f t="shared" si="3"/>
        <v>-1124146</v>
      </c>
      <c r="G54" s="50">
        <f t="shared" si="3"/>
        <v>266835</v>
      </c>
      <c r="H54" s="50">
        <f t="shared" si="3"/>
        <v>309011</v>
      </c>
      <c r="I54" s="50">
        <f t="shared" si="3"/>
        <v>286728</v>
      </c>
      <c r="J54" s="50">
        <f t="shared" si="3"/>
        <v>862574</v>
      </c>
      <c r="K54" s="50">
        <f t="shared" si="3"/>
        <v>162131</v>
      </c>
      <c r="L54" s="50">
        <f t="shared" si="3"/>
        <v>250665</v>
      </c>
      <c r="M54" s="50">
        <f t="shared" si="3"/>
        <v>279823</v>
      </c>
      <c r="N54" s="50">
        <f t="shared" si="3"/>
        <v>692619</v>
      </c>
      <c r="O54" s="50">
        <f t="shared" si="3"/>
        <v>183083</v>
      </c>
      <c r="P54" s="50">
        <f t="shared" si="3"/>
        <v>247746</v>
      </c>
      <c r="Q54" s="50">
        <f t="shared" si="3"/>
        <v>302234</v>
      </c>
      <c r="R54" s="50">
        <f t="shared" si="3"/>
        <v>733063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2288256</v>
      </c>
      <c r="X54" s="50">
        <f t="shared" si="3"/>
        <v>-843003</v>
      </c>
      <c r="Y54" s="50">
        <f t="shared" si="3"/>
        <v>3131259</v>
      </c>
      <c r="Z54" s="51">
        <f>+IF(X54&lt;&gt;0,+(Y54/X54)*100,0)</f>
        <v>-371.44102690026017</v>
      </c>
      <c r="AA54" s="48">
        <f>SUM(AA51:AA53)</f>
        <v>-1124146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-9385332</v>
      </c>
      <c r="D56" s="54">
        <f>+D54-D55</f>
        <v>0</v>
      </c>
      <c r="E56" s="55">
        <f t="shared" si="4"/>
        <v>-1024146</v>
      </c>
      <c r="F56" s="56">
        <f t="shared" si="4"/>
        <v>-1124146</v>
      </c>
      <c r="G56" s="56">
        <f t="shared" si="4"/>
        <v>266835</v>
      </c>
      <c r="H56" s="56">
        <f t="shared" si="4"/>
        <v>309011</v>
      </c>
      <c r="I56" s="56">
        <f t="shared" si="4"/>
        <v>286728</v>
      </c>
      <c r="J56" s="56">
        <f t="shared" si="4"/>
        <v>862574</v>
      </c>
      <c r="K56" s="56">
        <f t="shared" si="4"/>
        <v>162131</v>
      </c>
      <c r="L56" s="56">
        <f t="shared" si="4"/>
        <v>250665</v>
      </c>
      <c r="M56" s="56">
        <f t="shared" si="4"/>
        <v>279823</v>
      </c>
      <c r="N56" s="56">
        <f t="shared" si="4"/>
        <v>692619</v>
      </c>
      <c r="O56" s="56">
        <f t="shared" si="4"/>
        <v>183083</v>
      </c>
      <c r="P56" s="56">
        <f t="shared" si="4"/>
        <v>247746</v>
      </c>
      <c r="Q56" s="56">
        <f t="shared" si="4"/>
        <v>302234</v>
      </c>
      <c r="R56" s="56">
        <f t="shared" si="4"/>
        <v>733063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2288256</v>
      </c>
      <c r="X56" s="56">
        <f t="shared" si="4"/>
        <v>-843003</v>
      </c>
      <c r="Y56" s="56">
        <f t="shared" si="4"/>
        <v>3131259</v>
      </c>
      <c r="Z56" s="57">
        <f>+IF(X56&lt;&gt;0,+(Y56/X56)*100,0)</f>
        <v>-371.44102690026017</v>
      </c>
      <c r="AA56" s="54">
        <f>+AA54-AA55</f>
        <v>-1124146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-9385332</v>
      </c>
      <c r="D59" s="48">
        <f>SUM(D56:D58)</f>
        <v>0</v>
      </c>
      <c r="E59" s="49">
        <f t="shared" si="5"/>
        <v>-1024146</v>
      </c>
      <c r="F59" s="50">
        <f t="shared" si="5"/>
        <v>-1124146</v>
      </c>
      <c r="G59" s="50">
        <f t="shared" si="5"/>
        <v>266835</v>
      </c>
      <c r="H59" s="50">
        <f t="shared" si="5"/>
        <v>309011</v>
      </c>
      <c r="I59" s="50">
        <f t="shared" si="5"/>
        <v>286728</v>
      </c>
      <c r="J59" s="50">
        <f t="shared" si="5"/>
        <v>862574</v>
      </c>
      <c r="K59" s="50">
        <f t="shared" si="5"/>
        <v>162131</v>
      </c>
      <c r="L59" s="50">
        <f t="shared" si="5"/>
        <v>250665</v>
      </c>
      <c r="M59" s="50">
        <f t="shared" si="5"/>
        <v>279823</v>
      </c>
      <c r="N59" s="50">
        <f t="shared" si="5"/>
        <v>692619</v>
      </c>
      <c r="O59" s="50">
        <f t="shared" si="5"/>
        <v>183083</v>
      </c>
      <c r="P59" s="50">
        <f t="shared" si="5"/>
        <v>247746</v>
      </c>
      <c r="Q59" s="50">
        <f t="shared" si="5"/>
        <v>302234</v>
      </c>
      <c r="R59" s="50">
        <f t="shared" si="5"/>
        <v>733063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2288256</v>
      </c>
      <c r="X59" s="50">
        <f t="shared" si="5"/>
        <v>-843003</v>
      </c>
      <c r="Y59" s="50">
        <f t="shared" si="5"/>
        <v>3131259</v>
      </c>
      <c r="Z59" s="51">
        <f>+IF(X59&lt;&gt;0,+(Y59/X59)*100,0)</f>
        <v>-371.44102690026017</v>
      </c>
      <c r="AA59" s="48">
        <f>SUM(AA56:AA58)</f>
        <v>-1124146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-9385332</v>
      </c>
      <c r="D62" s="65">
        <f>SUM(D59:D61)</f>
        <v>0</v>
      </c>
      <c r="E62" s="66">
        <f t="shared" si="6"/>
        <v>-1024146</v>
      </c>
      <c r="F62" s="67">
        <f t="shared" si="6"/>
        <v>-1124146</v>
      </c>
      <c r="G62" s="67">
        <f t="shared" si="6"/>
        <v>266835</v>
      </c>
      <c r="H62" s="67">
        <f t="shared" si="6"/>
        <v>309011</v>
      </c>
      <c r="I62" s="67">
        <f t="shared" si="6"/>
        <v>286728</v>
      </c>
      <c r="J62" s="67">
        <f t="shared" si="6"/>
        <v>862574</v>
      </c>
      <c r="K62" s="67">
        <f t="shared" si="6"/>
        <v>162131</v>
      </c>
      <c r="L62" s="67">
        <f t="shared" si="6"/>
        <v>250665</v>
      </c>
      <c r="M62" s="67">
        <f t="shared" si="6"/>
        <v>279823</v>
      </c>
      <c r="N62" s="67">
        <f t="shared" si="6"/>
        <v>692619</v>
      </c>
      <c r="O62" s="67">
        <f t="shared" si="6"/>
        <v>183083</v>
      </c>
      <c r="P62" s="67">
        <f t="shared" si="6"/>
        <v>247746</v>
      </c>
      <c r="Q62" s="67">
        <f t="shared" si="6"/>
        <v>302234</v>
      </c>
      <c r="R62" s="67">
        <f t="shared" si="6"/>
        <v>733063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2288256</v>
      </c>
      <c r="X62" s="67">
        <f t="shared" si="6"/>
        <v>-843003</v>
      </c>
      <c r="Y62" s="67">
        <f t="shared" si="6"/>
        <v>3131259</v>
      </c>
      <c r="Z62" s="68">
        <f>+IF(X62&lt;&gt;0,+(Y62/X62)*100,0)</f>
        <v>-371.44102690026017</v>
      </c>
      <c r="AA62" s="65">
        <f>SUM(AA59:AA61)</f>
        <v>-1124146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31048802</v>
      </c>
      <c r="D8" s="20">
        <v>0</v>
      </c>
      <c r="E8" s="21">
        <v>31915164</v>
      </c>
      <c r="F8" s="22">
        <v>31915164</v>
      </c>
      <c r="G8" s="22">
        <v>2689045</v>
      </c>
      <c r="H8" s="22">
        <v>2833760</v>
      </c>
      <c r="I8" s="22">
        <v>2592999</v>
      </c>
      <c r="J8" s="22">
        <v>8115804</v>
      </c>
      <c r="K8" s="22">
        <v>2587807</v>
      </c>
      <c r="L8" s="22">
        <v>2727133</v>
      </c>
      <c r="M8" s="22">
        <v>2626592</v>
      </c>
      <c r="N8" s="22">
        <v>7941532</v>
      </c>
      <c r="O8" s="22">
        <v>2814447</v>
      </c>
      <c r="P8" s="22">
        <v>2946078</v>
      </c>
      <c r="Q8" s="22">
        <v>2701</v>
      </c>
      <c r="R8" s="22">
        <v>5763226</v>
      </c>
      <c r="S8" s="22">
        <v>0</v>
      </c>
      <c r="T8" s="22">
        <v>0</v>
      </c>
      <c r="U8" s="22">
        <v>0</v>
      </c>
      <c r="V8" s="22">
        <v>0</v>
      </c>
      <c r="W8" s="22">
        <v>21820562</v>
      </c>
      <c r="X8" s="22">
        <v>23936382</v>
      </c>
      <c r="Y8" s="22">
        <v>-2115820</v>
      </c>
      <c r="Z8" s="23">
        <v>-8.8393475672305026</v>
      </c>
      <c r="AA8" s="20">
        <v>31915164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31048802</v>
      </c>
      <c r="D35" s="29">
        <f t="shared" ref="D35:Y35" si="0">SUM(D6:D34)</f>
        <v>0</v>
      </c>
      <c r="E35" s="30">
        <f t="shared" si="0"/>
        <v>31915164</v>
      </c>
      <c r="F35" s="31">
        <f t="shared" si="0"/>
        <v>31915164</v>
      </c>
      <c r="G35" s="31">
        <f t="shared" si="0"/>
        <v>2689045</v>
      </c>
      <c r="H35" s="31">
        <f t="shared" si="0"/>
        <v>2833760</v>
      </c>
      <c r="I35" s="31">
        <f t="shared" si="0"/>
        <v>2592999</v>
      </c>
      <c r="J35" s="31">
        <f t="shared" si="0"/>
        <v>8115804</v>
      </c>
      <c r="K35" s="31">
        <f t="shared" si="0"/>
        <v>2587807</v>
      </c>
      <c r="L35" s="31">
        <f t="shared" si="0"/>
        <v>2727133</v>
      </c>
      <c r="M35" s="31">
        <f t="shared" si="0"/>
        <v>2626592</v>
      </c>
      <c r="N35" s="31">
        <f t="shared" si="0"/>
        <v>7941532</v>
      </c>
      <c r="O35" s="31">
        <f t="shared" si="0"/>
        <v>2814447</v>
      </c>
      <c r="P35" s="31">
        <f t="shared" si="0"/>
        <v>2946078</v>
      </c>
      <c r="Q35" s="31">
        <f t="shared" si="0"/>
        <v>2701</v>
      </c>
      <c r="R35" s="31">
        <f t="shared" si="0"/>
        <v>5763226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21820562</v>
      </c>
      <c r="X35" s="31">
        <f t="shared" si="0"/>
        <v>23936382</v>
      </c>
      <c r="Y35" s="31">
        <f t="shared" si="0"/>
        <v>-2115820</v>
      </c>
      <c r="Z35" s="32">
        <f>+IF(X35&lt;&gt;0,+(Y35/X35)*100,0)</f>
        <v>-8.8393475672305026</v>
      </c>
      <c r="AA35" s="29">
        <f>SUM(AA6:AA34)</f>
        <v>31915164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10328487</v>
      </c>
      <c r="D37" s="20">
        <v>0</v>
      </c>
      <c r="E37" s="21">
        <v>11000250</v>
      </c>
      <c r="F37" s="22">
        <v>11320633</v>
      </c>
      <c r="G37" s="22">
        <v>1062960</v>
      </c>
      <c r="H37" s="22">
        <v>1085747</v>
      </c>
      <c r="I37" s="22">
        <v>1074620</v>
      </c>
      <c r="J37" s="22">
        <v>3223327</v>
      </c>
      <c r="K37" s="22">
        <v>899370</v>
      </c>
      <c r="L37" s="22">
        <v>876665</v>
      </c>
      <c r="M37" s="22">
        <v>923532</v>
      </c>
      <c r="N37" s="22">
        <v>2699567</v>
      </c>
      <c r="O37" s="22">
        <v>956489</v>
      </c>
      <c r="P37" s="22">
        <v>898968</v>
      </c>
      <c r="Q37" s="22">
        <v>834545</v>
      </c>
      <c r="R37" s="22">
        <v>2690002</v>
      </c>
      <c r="S37" s="22">
        <v>0</v>
      </c>
      <c r="T37" s="22">
        <v>0</v>
      </c>
      <c r="U37" s="22">
        <v>0</v>
      </c>
      <c r="V37" s="22">
        <v>0</v>
      </c>
      <c r="W37" s="22">
        <v>8612896</v>
      </c>
      <c r="X37" s="22">
        <v>8490483</v>
      </c>
      <c r="Y37" s="22">
        <v>122413</v>
      </c>
      <c r="Z37" s="23">
        <v>1.4417672115944404</v>
      </c>
      <c r="AA37" s="20">
        <v>11320633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67096</v>
      </c>
      <c r="D40" s="20">
        <v>0</v>
      </c>
      <c r="E40" s="21">
        <v>114139</v>
      </c>
      <c r="F40" s="22">
        <v>114139</v>
      </c>
      <c r="G40" s="22">
        <v>990</v>
      </c>
      <c r="H40" s="22">
        <v>0</v>
      </c>
      <c r="I40" s="22">
        <v>1170</v>
      </c>
      <c r="J40" s="22">
        <v>2160</v>
      </c>
      <c r="K40" s="22">
        <v>21350</v>
      </c>
      <c r="L40" s="22">
        <v>2463</v>
      </c>
      <c r="M40" s="22">
        <v>17599</v>
      </c>
      <c r="N40" s="22">
        <v>41412</v>
      </c>
      <c r="O40" s="22">
        <v>1310</v>
      </c>
      <c r="P40" s="22">
        <v>3521</v>
      </c>
      <c r="Q40" s="22">
        <v>4911</v>
      </c>
      <c r="R40" s="22">
        <v>9742</v>
      </c>
      <c r="S40" s="22">
        <v>0</v>
      </c>
      <c r="T40" s="22">
        <v>0</v>
      </c>
      <c r="U40" s="22">
        <v>0</v>
      </c>
      <c r="V40" s="22">
        <v>0</v>
      </c>
      <c r="W40" s="22">
        <v>53314</v>
      </c>
      <c r="X40" s="22">
        <v>85608</v>
      </c>
      <c r="Y40" s="22">
        <v>-32294</v>
      </c>
      <c r="Z40" s="23">
        <v>-37.723109989720591</v>
      </c>
      <c r="AA40" s="20">
        <v>114139</v>
      </c>
    </row>
    <row r="41" spans="1:27" x14ac:dyDescent="0.25">
      <c r="A41" s="19" t="s">
        <v>67</v>
      </c>
      <c r="B41" s="15" t="s">
        <v>32</v>
      </c>
      <c r="C41" s="20">
        <v>23549086</v>
      </c>
      <c r="D41" s="20">
        <v>0</v>
      </c>
      <c r="E41" s="21">
        <v>25000000</v>
      </c>
      <c r="F41" s="22">
        <v>9574549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7180911</v>
      </c>
      <c r="Y41" s="22">
        <v>-7180911</v>
      </c>
      <c r="Z41" s="23">
        <v>-100</v>
      </c>
      <c r="AA41" s="20">
        <v>9574549</v>
      </c>
    </row>
    <row r="42" spans="1:27" x14ac:dyDescent="0.25">
      <c r="A42" s="19" t="s">
        <v>68</v>
      </c>
      <c r="B42" s="15" t="s">
        <v>32</v>
      </c>
      <c r="C42" s="20">
        <v>4670943</v>
      </c>
      <c r="D42" s="20">
        <v>0</v>
      </c>
      <c r="E42" s="21">
        <v>4870839</v>
      </c>
      <c r="F42" s="22">
        <v>4870839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3653127</v>
      </c>
      <c r="Y42" s="22">
        <v>-3653127</v>
      </c>
      <c r="Z42" s="23">
        <v>-100</v>
      </c>
      <c r="AA42" s="20">
        <v>4870839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771326</v>
      </c>
      <c r="D44" s="20">
        <v>0</v>
      </c>
      <c r="E44" s="21">
        <v>943100</v>
      </c>
      <c r="F44" s="22">
        <v>943100</v>
      </c>
      <c r="G44" s="22">
        <v>0</v>
      </c>
      <c r="H44" s="22">
        <v>1990</v>
      </c>
      <c r="I44" s="22">
        <v>0</v>
      </c>
      <c r="J44" s="22">
        <v>1990</v>
      </c>
      <c r="K44" s="22">
        <v>12060</v>
      </c>
      <c r="L44" s="22">
        <v>0</v>
      </c>
      <c r="M44" s="22">
        <v>3014</v>
      </c>
      <c r="N44" s="22">
        <v>15074</v>
      </c>
      <c r="O44" s="22">
        <v>360</v>
      </c>
      <c r="P44" s="22">
        <v>3181</v>
      </c>
      <c r="Q44" s="22">
        <v>0</v>
      </c>
      <c r="R44" s="22">
        <v>3541</v>
      </c>
      <c r="S44" s="22">
        <v>0</v>
      </c>
      <c r="T44" s="22">
        <v>0</v>
      </c>
      <c r="U44" s="22">
        <v>0</v>
      </c>
      <c r="V44" s="22">
        <v>0</v>
      </c>
      <c r="W44" s="22">
        <v>20605</v>
      </c>
      <c r="X44" s="22">
        <v>707328</v>
      </c>
      <c r="Y44" s="22">
        <v>-686723</v>
      </c>
      <c r="Z44" s="23">
        <v>-97.086924312341665</v>
      </c>
      <c r="AA44" s="20">
        <v>943100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500000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375003</v>
      </c>
      <c r="Y46" s="22">
        <v>-375003</v>
      </c>
      <c r="Z46" s="23">
        <v>-100</v>
      </c>
      <c r="AA46" s="20">
        <v>500000</v>
      </c>
    </row>
    <row r="47" spans="1:27" x14ac:dyDescent="0.25">
      <c r="A47" s="19" t="s">
        <v>73</v>
      </c>
      <c r="B47" s="15" t="s">
        <v>32</v>
      </c>
      <c r="C47" s="20">
        <v>2766977</v>
      </c>
      <c r="D47" s="20">
        <v>0</v>
      </c>
      <c r="E47" s="21">
        <v>1647609</v>
      </c>
      <c r="F47" s="22">
        <v>1647609</v>
      </c>
      <c r="G47" s="22">
        <v>9312</v>
      </c>
      <c r="H47" s="22">
        <v>9539</v>
      </c>
      <c r="I47" s="22">
        <v>9422</v>
      </c>
      <c r="J47" s="22">
        <v>28273</v>
      </c>
      <c r="K47" s="22">
        <v>7775</v>
      </c>
      <c r="L47" s="22">
        <v>807492</v>
      </c>
      <c r="M47" s="22">
        <v>483365</v>
      </c>
      <c r="N47" s="22">
        <v>1298632</v>
      </c>
      <c r="O47" s="22">
        <v>168300</v>
      </c>
      <c r="P47" s="22">
        <v>7737</v>
      </c>
      <c r="Q47" s="22">
        <v>489802</v>
      </c>
      <c r="R47" s="22">
        <v>665839</v>
      </c>
      <c r="S47" s="22">
        <v>0</v>
      </c>
      <c r="T47" s="22">
        <v>0</v>
      </c>
      <c r="U47" s="22">
        <v>0</v>
      </c>
      <c r="V47" s="22">
        <v>0</v>
      </c>
      <c r="W47" s="22">
        <v>1992744</v>
      </c>
      <c r="X47" s="22">
        <v>1235718</v>
      </c>
      <c r="Y47" s="22">
        <v>757026</v>
      </c>
      <c r="Z47" s="23">
        <v>61.262035512956835</v>
      </c>
      <c r="AA47" s="20">
        <v>1647609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42153915</v>
      </c>
      <c r="D50" s="29">
        <f t="shared" ref="D50:Y50" si="1">SUM(D37:D49)</f>
        <v>0</v>
      </c>
      <c r="E50" s="30">
        <f t="shared" si="1"/>
        <v>43575937</v>
      </c>
      <c r="F50" s="31">
        <f t="shared" si="1"/>
        <v>28970869</v>
      </c>
      <c r="G50" s="31">
        <f t="shared" si="1"/>
        <v>1073262</v>
      </c>
      <c r="H50" s="31">
        <f t="shared" si="1"/>
        <v>1097276</v>
      </c>
      <c r="I50" s="31">
        <f t="shared" si="1"/>
        <v>1085212</v>
      </c>
      <c r="J50" s="31">
        <f t="shared" si="1"/>
        <v>3255750</v>
      </c>
      <c r="K50" s="31">
        <f t="shared" si="1"/>
        <v>940555</v>
      </c>
      <c r="L50" s="31">
        <f t="shared" si="1"/>
        <v>1686620</v>
      </c>
      <c r="M50" s="31">
        <f t="shared" si="1"/>
        <v>1427510</v>
      </c>
      <c r="N50" s="31">
        <f t="shared" si="1"/>
        <v>4054685</v>
      </c>
      <c r="O50" s="31">
        <f t="shared" si="1"/>
        <v>1126459</v>
      </c>
      <c r="P50" s="31">
        <f t="shared" si="1"/>
        <v>913407</v>
      </c>
      <c r="Q50" s="31">
        <f t="shared" si="1"/>
        <v>1329258</v>
      </c>
      <c r="R50" s="31">
        <f t="shared" si="1"/>
        <v>3369124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10679559</v>
      </c>
      <c r="X50" s="31">
        <f t="shared" si="1"/>
        <v>21728178</v>
      </c>
      <c r="Y50" s="31">
        <f t="shared" si="1"/>
        <v>-11048619</v>
      </c>
      <c r="Z50" s="32">
        <f>+IF(X50&lt;&gt;0,+(Y50/X50)*100,0)</f>
        <v>-50.849265870336666</v>
      </c>
      <c r="AA50" s="29">
        <f>SUM(AA37:AA49)</f>
        <v>28970869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-11105113</v>
      </c>
      <c r="D51" s="39">
        <f t="shared" si="2"/>
        <v>0</v>
      </c>
      <c r="E51" s="40">
        <f t="shared" si="2"/>
        <v>-11660773</v>
      </c>
      <c r="F51" s="41">
        <f t="shared" si="2"/>
        <v>2944295</v>
      </c>
      <c r="G51" s="41">
        <f t="shared" si="2"/>
        <v>1615783</v>
      </c>
      <c r="H51" s="41">
        <f t="shared" si="2"/>
        <v>1736484</v>
      </c>
      <c r="I51" s="41">
        <f t="shared" si="2"/>
        <v>1507787</v>
      </c>
      <c r="J51" s="41">
        <f t="shared" si="2"/>
        <v>4860054</v>
      </c>
      <c r="K51" s="41">
        <f t="shared" si="2"/>
        <v>1647252</v>
      </c>
      <c r="L51" s="41">
        <f t="shared" si="2"/>
        <v>1040513</v>
      </c>
      <c r="M51" s="41">
        <f t="shared" si="2"/>
        <v>1199082</v>
      </c>
      <c r="N51" s="41">
        <f t="shared" si="2"/>
        <v>3886847</v>
      </c>
      <c r="O51" s="41">
        <f t="shared" si="2"/>
        <v>1687988</v>
      </c>
      <c r="P51" s="41">
        <f t="shared" si="2"/>
        <v>2032671</v>
      </c>
      <c r="Q51" s="41">
        <f t="shared" si="2"/>
        <v>-1326557</v>
      </c>
      <c r="R51" s="41">
        <f t="shared" si="2"/>
        <v>2394102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11141003</v>
      </c>
      <c r="X51" s="41">
        <f t="shared" si="2"/>
        <v>2208204</v>
      </c>
      <c r="Y51" s="41">
        <f t="shared" si="2"/>
        <v>8932799</v>
      </c>
      <c r="Z51" s="42">
        <f>+IF(X51&lt;&gt;0,+(Y51/X51)*100,0)</f>
        <v>404.52779725061635</v>
      </c>
      <c r="AA51" s="39">
        <f>+AA35-AA50</f>
        <v>2944295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-11105113</v>
      </c>
      <c r="D54" s="48">
        <f t="shared" si="3"/>
        <v>0</v>
      </c>
      <c r="E54" s="49">
        <f t="shared" si="3"/>
        <v>-11660773</v>
      </c>
      <c r="F54" s="50">
        <f t="shared" si="3"/>
        <v>2944295</v>
      </c>
      <c r="G54" s="50">
        <f t="shared" si="3"/>
        <v>1615783</v>
      </c>
      <c r="H54" s="50">
        <f t="shared" si="3"/>
        <v>1736484</v>
      </c>
      <c r="I54" s="50">
        <f t="shared" si="3"/>
        <v>1507787</v>
      </c>
      <c r="J54" s="50">
        <f t="shared" si="3"/>
        <v>4860054</v>
      </c>
      <c r="K54" s="50">
        <f t="shared" si="3"/>
        <v>1647252</v>
      </c>
      <c r="L54" s="50">
        <f t="shared" si="3"/>
        <v>1040513</v>
      </c>
      <c r="M54" s="50">
        <f t="shared" si="3"/>
        <v>1199082</v>
      </c>
      <c r="N54" s="50">
        <f t="shared" si="3"/>
        <v>3886847</v>
      </c>
      <c r="O54" s="50">
        <f t="shared" si="3"/>
        <v>1687988</v>
      </c>
      <c r="P54" s="50">
        <f t="shared" si="3"/>
        <v>2032671</v>
      </c>
      <c r="Q54" s="50">
        <f t="shared" si="3"/>
        <v>-1326557</v>
      </c>
      <c r="R54" s="50">
        <f t="shared" si="3"/>
        <v>2394102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11141003</v>
      </c>
      <c r="X54" s="50">
        <f t="shared" si="3"/>
        <v>2208204</v>
      </c>
      <c r="Y54" s="50">
        <f t="shared" si="3"/>
        <v>8932799</v>
      </c>
      <c r="Z54" s="51">
        <f>+IF(X54&lt;&gt;0,+(Y54/X54)*100,0)</f>
        <v>404.52779725061635</v>
      </c>
      <c r="AA54" s="48">
        <f>SUM(AA51:AA53)</f>
        <v>2944295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-11105113</v>
      </c>
      <c r="D56" s="54">
        <f>+D54-D55</f>
        <v>0</v>
      </c>
      <c r="E56" s="55">
        <f t="shared" si="4"/>
        <v>-11660773</v>
      </c>
      <c r="F56" s="56">
        <f t="shared" si="4"/>
        <v>2944295</v>
      </c>
      <c r="G56" s="56">
        <f t="shared" si="4"/>
        <v>1615783</v>
      </c>
      <c r="H56" s="56">
        <f t="shared" si="4"/>
        <v>1736484</v>
      </c>
      <c r="I56" s="56">
        <f t="shared" si="4"/>
        <v>1507787</v>
      </c>
      <c r="J56" s="56">
        <f t="shared" si="4"/>
        <v>4860054</v>
      </c>
      <c r="K56" s="56">
        <f t="shared" si="4"/>
        <v>1647252</v>
      </c>
      <c r="L56" s="56">
        <f t="shared" si="4"/>
        <v>1040513</v>
      </c>
      <c r="M56" s="56">
        <f t="shared" si="4"/>
        <v>1199082</v>
      </c>
      <c r="N56" s="56">
        <f t="shared" si="4"/>
        <v>3886847</v>
      </c>
      <c r="O56" s="56">
        <f t="shared" si="4"/>
        <v>1687988</v>
      </c>
      <c r="P56" s="56">
        <f t="shared" si="4"/>
        <v>2032671</v>
      </c>
      <c r="Q56" s="56">
        <f t="shared" si="4"/>
        <v>-1326557</v>
      </c>
      <c r="R56" s="56">
        <f t="shared" si="4"/>
        <v>2394102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11141003</v>
      </c>
      <c r="X56" s="56">
        <f t="shared" si="4"/>
        <v>2208204</v>
      </c>
      <c r="Y56" s="56">
        <f t="shared" si="4"/>
        <v>8932799</v>
      </c>
      <c r="Z56" s="57">
        <f>+IF(X56&lt;&gt;0,+(Y56/X56)*100,0)</f>
        <v>404.52779725061635</v>
      </c>
      <c r="AA56" s="54">
        <f>+AA54-AA55</f>
        <v>2944295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-11105113</v>
      </c>
      <c r="D59" s="48">
        <f>SUM(D56:D58)</f>
        <v>0</v>
      </c>
      <c r="E59" s="49">
        <f t="shared" si="5"/>
        <v>-11660773</v>
      </c>
      <c r="F59" s="50">
        <f t="shared" si="5"/>
        <v>2944295</v>
      </c>
      <c r="G59" s="50">
        <f t="shared" si="5"/>
        <v>1615783</v>
      </c>
      <c r="H59" s="50">
        <f t="shared" si="5"/>
        <v>1736484</v>
      </c>
      <c r="I59" s="50">
        <f t="shared" si="5"/>
        <v>1507787</v>
      </c>
      <c r="J59" s="50">
        <f t="shared" si="5"/>
        <v>4860054</v>
      </c>
      <c r="K59" s="50">
        <f t="shared" si="5"/>
        <v>1647252</v>
      </c>
      <c r="L59" s="50">
        <f t="shared" si="5"/>
        <v>1040513</v>
      </c>
      <c r="M59" s="50">
        <f t="shared" si="5"/>
        <v>1199082</v>
      </c>
      <c r="N59" s="50">
        <f t="shared" si="5"/>
        <v>3886847</v>
      </c>
      <c r="O59" s="50">
        <f t="shared" si="5"/>
        <v>1687988</v>
      </c>
      <c r="P59" s="50">
        <f t="shared" si="5"/>
        <v>2032671</v>
      </c>
      <c r="Q59" s="50">
        <f t="shared" si="5"/>
        <v>-1326557</v>
      </c>
      <c r="R59" s="50">
        <f t="shared" si="5"/>
        <v>2394102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11141003</v>
      </c>
      <c r="X59" s="50">
        <f t="shared" si="5"/>
        <v>2208204</v>
      </c>
      <c r="Y59" s="50">
        <f t="shared" si="5"/>
        <v>8932799</v>
      </c>
      <c r="Z59" s="51">
        <f>+IF(X59&lt;&gt;0,+(Y59/X59)*100,0)</f>
        <v>404.52779725061635</v>
      </c>
      <c r="AA59" s="48">
        <f>SUM(AA56:AA58)</f>
        <v>2944295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-11105113</v>
      </c>
      <c r="D62" s="65">
        <f>SUM(D59:D61)</f>
        <v>0</v>
      </c>
      <c r="E62" s="66">
        <f t="shared" si="6"/>
        <v>-11660773</v>
      </c>
      <c r="F62" s="67">
        <f t="shared" si="6"/>
        <v>2944295</v>
      </c>
      <c r="G62" s="67">
        <f t="shared" si="6"/>
        <v>1615783</v>
      </c>
      <c r="H62" s="67">
        <f t="shared" si="6"/>
        <v>1736484</v>
      </c>
      <c r="I62" s="67">
        <f t="shared" si="6"/>
        <v>1507787</v>
      </c>
      <c r="J62" s="67">
        <f t="shared" si="6"/>
        <v>4860054</v>
      </c>
      <c r="K62" s="67">
        <f t="shared" si="6"/>
        <v>1647252</v>
      </c>
      <c r="L62" s="67">
        <f t="shared" si="6"/>
        <v>1040513</v>
      </c>
      <c r="M62" s="67">
        <f t="shared" si="6"/>
        <v>1199082</v>
      </c>
      <c r="N62" s="67">
        <f t="shared" si="6"/>
        <v>3886847</v>
      </c>
      <c r="O62" s="67">
        <f t="shared" si="6"/>
        <v>1687988</v>
      </c>
      <c r="P62" s="67">
        <f t="shared" si="6"/>
        <v>2032671</v>
      </c>
      <c r="Q62" s="67">
        <f t="shared" si="6"/>
        <v>-1326557</v>
      </c>
      <c r="R62" s="67">
        <f t="shared" si="6"/>
        <v>2394102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11141003</v>
      </c>
      <c r="X62" s="67">
        <f t="shared" si="6"/>
        <v>2208204</v>
      </c>
      <c r="Y62" s="67">
        <f t="shared" si="6"/>
        <v>8932799</v>
      </c>
      <c r="Z62" s="68">
        <f>+IF(X62&lt;&gt;0,+(Y62/X62)*100,0)</f>
        <v>404.52779725061635</v>
      </c>
      <c r="AA62" s="65">
        <f>SUM(AA59:AA61)</f>
        <v>2944295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5199267</v>
      </c>
      <c r="D8" s="20">
        <v>0</v>
      </c>
      <c r="E8" s="21">
        <v>10736136</v>
      </c>
      <c r="F8" s="22">
        <v>5224665</v>
      </c>
      <c r="G8" s="22">
        <v>747260</v>
      </c>
      <c r="H8" s="22">
        <v>372456</v>
      </c>
      <c r="I8" s="22">
        <v>371982</v>
      </c>
      <c r="J8" s="22">
        <v>1491698</v>
      </c>
      <c r="K8" s="22">
        <v>367776</v>
      </c>
      <c r="L8" s="22">
        <v>361735</v>
      </c>
      <c r="M8" s="22">
        <v>361493</v>
      </c>
      <c r="N8" s="22">
        <v>1091004</v>
      </c>
      <c r="O8" s="22">
        <v>360453</v>
      </c>
      <c r="P8" s="22">
        <v>349629</v>
      </c>
      <c r="Q8" s="22">
        <v>369681</v>
      </c>
      <c r="R8" s="22">
        <v>1079763</v>
      </c>
      <c r="S8" s="22">
        <v>0</v>
      </c>
      <c r="T8" s="22">
        <v>0</v>
      </c>
      <c r="U8" s="22">
        <v>0</v>
      </c>
      <c r="V8" s="22">
        <v>0</v>
      </c>
      <c r="W8" s="22">
        <v>3662465</v>
      </c>
      <c r="X8" s="22">
        <v>3918501</v>
      </c>
      <c r="Y8" s="22">
        <v>-256036</v>
      </c>
      <c r="Z8" s="23">
        <v>-6.5340292116806902</v>
      </c>
      <c r="AA8" s="20">
        <v>5224665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5199267</v>
      </c>
      <c r="D35" s="29">
        <f t="shared" ref="D35:Y35" si="0">SUM(D6:D34)</f>
        <v>0</v>
      </c>
      <c r="E35" s="30">
        <f t="shared" si="0"/>
        <v>10736136</v>
      </c>
      <c r="F35" s="31">
        <f t="shared" si="0"/>
        <v>5224665</v>
      </c>
      <c r="G35" s="31">
        <f t="shared" si="0"/>
        <v>747260</v>
      </c>
      <c r="H35" s="31">
        <f t="shared" si="0"/>
        <v>372456</v>
      </c>
      <c r="I35" s="31">
        <f t="shared" si="0"/>
        <v>371982</v>
      </c>
      <c r="J35" s="31">
        <f t="shared" si="0"/>
        <v>1491698</v>
      </c>
      <c r="K35" s="31">
        <f t="shared" si="0"/>
        <v>367776</v>
      </c>
      <c r="L35" s="31">
        <f t="shared" si="0"/>
        <v>361735</v>
      </c>
      <c r="M35" s="31">
        <f t="shared" si="0"/>
        <v>361493</v>
      </c>
      <c r="N35" s="31">
        <f t="shared" si="0"/>
        <v>1091004</v>
      </c>
      <c r="O35" s="31">
        <f t="shared" si="0"/>
        <v>360453</v>
      </c>
      <c r="P35" s="31">
        <f t="shared" si="0"/>
        <v>349629</v>
      </c>
      <c r="Q35" s="31">
        <f t="shared" si="0"/>
        <v>369681</v>
      </c>
      <c r="R35" s="31">
        <f t="shared" si="0"/>
        <v>1079763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3662465</v>
      </c>
      <c r="X35" s="31">
        <f t="shared" si="0"/>
        <v>3918501</v>
      </c>
      <c r="Y35" s="31">
        <f t="shared" si="0"/>
        <v>-256036</v>
      </c>
      <c r="Z35" s="32">
        <f>+IF(X35&lt;&gt;0,+(Y35/X35)*100,0)</f>
        <v>-6.5340292116806902</v>
      </c>
      <c r="AA35" s="29">
        <f>SUM(AA6:AA34)</f>
        <v>5224665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6680063</v>
      </c>
      <c r="D37" s="20">
        <v>0</v>
      </c>
      <c r="E37" s="21">
        <v>2790790</v>
      </c>
      <c r="F37" s="22">
        <v>2989256</v>
      </c>
      <c r="G37" s="22">
        <v>892967</v>
      </c>
      <c r="H37" s="22">
        <v>953382</v>
      </c>
      <c r="I37" s="22">
        <v>645019</v>
      </c>
      <c r="J37" s="22">
        <v>2491368</v>
      </c>
      <c r="K37" s="22">
        <v>945416</v>
      </c>
      <c r="L37" s="22">
        <v>0</v>
      </c>
      <c r="M37" s="22">
        <v>556649</v>
      </c>
      <c r="N37" s="22">
        <v>1502065</v>
      </c>
      <c r="O37" s="22">
        <v>704308</v>
      </c>
      <c r="P37" s="22">
        <v>466860</v>
      </c>
      <c r="Q37" s="22">
        <v>469475</v>
      </c>
      <c r="R37" s="22">
        <v>1640643</v>
      </c>
      <c r="S37" s="22">
        <v>0</v>
      </c>
      <c r="T37" s="22">
        <v>0</v>
      </c>
      <c r="U37" s="22">
        <v>0</v>
      </c>
      <c r="V37" s="22">
        <v>0</v>
      </c>
      <c r="W37" s="22">
        <v>5634076</v>
      </c>
      <c r="X37" s="22">
        <v>2241945</v>
      </c>
      <c r="Y37" s="22">
        <v>3392131</v>
      </c>
      <c r="Z37" s="23">
        <v>151.3030426705383</v>
      </c>
      <c r="AA37" s="20">
        <v>2989256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12678</v>
      </c>
      <c r="D40" s="20">
        <v>0</v>
      </c>
      <c r="E40" s="21">
        <v>16663</v>
      </c>
      <c r="F40" s="22">
        <v>0</v>
      </c>
      <c r="G40" s="22">
        <v>6918</v>
      </c>
      <c r="H40" s="22">
        <v>0</v>
      </c>
      <c r="I40" s="22">
        <v>0</v>
      </c>
      <c r="J40" s="22">
        <v>6918</v>
      </c>
      <c r="K40" s="22">
        <v>43083</v>
      </c>
      <c r="L40" s="22">
        <v>0</v>
      </c>
      <c r="M40" s="22">
        <v>0</v>
      </c>
      <c r="N40" s="22">
        <v>43083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50001</v>
      </c>
      <c r="X40" s="22">
        <v>0</v>
      </c>
      <c r="Y40" s="22">
        <v>50001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2171699</v>
      </c>
      <c r="F41" s="22">
        <v>720000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540000</v>
      </c>
      <c r="Y41" s="22">
        <v>-540000</v>
      </c>
      <c r="Z41" s="23">
        <v>-100</v>
      </c>
      <c r="AA41" s="20">
        <v>720000</v>
      </c>
    </row>
    <row r="42" spans="1:27" x14ac:dyDescent="0.25">
      <c r="A42" s="19" t="s">
        <v>68</v>
      </c>
      <c r="B42" s="15" t="s">
        <v>32</v>
      </c>
      <c r="C42" s="20">
        <v>13889829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563203</v>
      </c>
      <c r="D44" s="20">
        <v>0</v>
      </c>
      <c r="E44" s="21">
        <v>292944</v>
      </c>
      <c r="F44" s="22">
        <v>142944</v>
      </c>
      <c r="G44" s="22">
        <v>0</v>
      </c>
      <c r="H44" s="22">
        <v>10284</v>
      </c>
      <c r="I44" s="22">
        <v>1321</v>
      </c>
      <c r="J44" s="22">
        <v>11605</v>
      </c>
      <c r="K44" s="22">
        <v>35555</v>
      </c>
      <c r="L44" s="22">
        <v>16250</v>
      </c>
      <c r="M44" s="22">
        <v>212877</v>
      </c>
      <c r="N44" s="22">
        <v>264682</v>
      </c>
      <c r="O44" s="22">
        <v>1910</v>
      </c>
      <c r="P44" s="22">
        <v>0</v>
      </c>
      <c r="Q44" s="22">
        <v>0</v>
      </c>
      <c r="R44" s="22">
        <v>1910</v>
      </c>
      <c r="S44" s="22">
        <v>0</v>
      </c>
      <c r="T44" s="22">
        <v>0</v>
      </c>
      <c r="U44" s="22">
        <v>0</v>
      </c>
      <c r="V44" s="22">
        <v>0</v>
      </c>
      <c r="W44" s="22">
        <v>278197</v>
      </c>
      <c r="X44" s="22">
        <v>107208</v>
      </c>
      <c r="Y44" s="22">
        <v>170989</v>
      </c>
      <c r="Z44" s="23">
        <v>159.49276173419895</v>
      </c>
      <c r="AA44" s="20">
        <v>142944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646582</v>
      </c>
      <c r="F46" s="22">
        <v>646582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484938</v>
      </c>
      <c r="Y46" s="22">
        <v>-484938</v>
      </c>
      <c r="Z46" s="23">
        <v>-100</v>
      </c>
      <c r="AA46" s="20">
        <v>646582</v>
      </c>
    </row>
    <row r="47" spans="1:27" x14ac:dyDescent="0.25">
      <c r="A47" s="19" t="s">
        <v>73</v>
      </c>
      <c r="B47" s="15" t="s">
        <v>32</v>
      </c>
      <c r="C47" s="20">
        <v>168188</v>
      </c>
      <c r="D47" s="20">
        <v>0</v>
      </c>
      <c r="E47" s="21">
        <v>449039</v>
      </c>
      <c r="F47" s="22">
        <v>243056</v>
      </c>
      <c r="G47" s="22">
        <v>15181</v>
      </c>
      <c r="H47" s="22">
        <v>2286</v>
      </c>
      <c r="I47" s="22">
        <v>2383</v>
      </c>
      <c r="J47" s="22">
        <v>19850</v>
      </c>
      <c r="K47" s="22">
        <v>34580</v>
      </c>
      <c r="L47" s="22">
        <v>0</v>
      </c>
      <c r="M47" s="22">
        <v>2601</v>
      </c>
      <c r="N47" s="22">
        <v>37181</v>
      </c>
      <c r="O47" s="22">
        <v>11218</v>
      </c>
      <c r="P47" s="22">
        <v>15490</v>
      </c>
      <c r="Q47" s="22">
        <v>19907</v>
      </c>
      <c r="R47" s="22">
        <v>46615</v>
      </c>
      <c r="S47" s="22">
        <v>0</v>
      </c>
      <c r="T47" s="22">
        <v>0</v>
      </c>
      <c r="U47" s="22">
        <v>0</v>
      </c>
      <c r="V47" s="22">
        <v>0</v>
      </c>
      <c r="W47" s="22">
        <v>103646</v>
      </c>
      <c r="X47" s="22">
        <v>182286</v>
      </c>
      <c r="Y47" s="22">
        <v>-78640</v>
      </c>
      <c r="Z47" s="23">
        <v>-43.140998211601548</v>
      </c>
      <c r="AA47" s="20">
        <v>243056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21313961</v>
      </c>
      <c r="D50" s="29">
        <f t="shared" ref="D50:Y50" si="1">SUM(D37:D49)</f>
        <v>0</v>
      </c>
      <c r="E50" s="30">
        <f t="shared" si="1"/>
        <v>6367717</v>
      </c>
      <c r="F50" s="31">
        <f t="shared" si="1"/>
        <v>4741838</v>
      </c>
      <c r="G50" s="31">
        <f t="shared" si="1"/>
        <v>915066</v>
      </c>
      <c r="H50" s="31">
        <f t="shared" si="1"/>
        <v>965952</v>
      </c>
      <c r="I50" s="31">
        <f t="shared" si="1"/>
        <v>648723</v>
      </c>
      <c r="J50" s="31">
        <f t="shared" si="1"/>
        <v>2529741</v>
      </c>
      <c r="K50" s="31">
        <f t="shared" si="1"/>
        <v>1058634</v>
      </c>
      <c r="L50" s="31">
        <f t="shared" si="1"/>
        <v>16250</v>
      </c>
      <c r="M50" s="31">
        <f t="shared" si="1"/>
        <v>772127</v>
      </c>
      <c r="N50" s="31">
        <f t="shared" si="1"/>
        <v>1847011</v>
      </c>
      <c r="O50" s="31">
        <f t="shared" si="1"/>
        <v>717436</v>
      </c>
      <c r="P50" s="31">
        <f t="shared" si="1"/>
        <v>482350</v>
      </c>
      <c r="Q50" s="31">
        <f t="shared" si="1"/>
        <v>489382</v>
      </c>
      <c r="R50" s="31">
        <f t="shared" si="1"/>
        <v>1689168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6065920</v>
      </c>
      <c r="X50" s="31">
        <f t="shared" si="1"/>
        <v>3556377</v>
      </c>
      <c r="Y50" s="31">
        <f t="shared" si="1"/>
        <v>2509543</v>
      </c>
      <c r="Z50" s="32">
        <f>+IF(X50&lt;&gt;0,+(Y50/X50)*100,0)</f>
        <v>70.56459424858501</v>
      </c>
      <c r="AA50" s="29">
        <f>SUM(AA37:AA49)</f>
        <v>4741838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-16114694</v>
      </c>
      <c r="D51" s="39">
        <f t="shared" si="2"/>
        <v>0</v>
      </c>
      <c r="E51" s="40">
        <f t="shared" si="2"/>
        <v>4368419</v>
      </c>
      <c r="F51" s="41">
        <f t="shared" si="2"/>
        <v>482827</v>
      </c>
      <c r="G51" s="41">
        <f t="shared" si="2"/>
        <v>-167806</v>
      </c>
      <c r="H51" s="41">
        <f t="shared" si="2"/>
        <v>-593496</v>
      </c>
      <c r="I51" s="41">
        <f t="shared" si="2"/>
        <v>-276741</v>
      </c>
      <c r="J51" s="41">
        <f t="shared" si="2"/>
        <v>-1038043</v>
      </c>
      <c r="K51" s="41">
        <f t="shared" si="2"/>
        <v>-690858</v>
      </c>
      <c r="L51" s="41">
        <f t="shared" si="2"/>
        <v>345485</v>
      </c>
      <c r="M51" s="41">
        <f t="shared" si="2"/>
        <v>-410634</v>
      </c>
      <c r="N51" s="41">
        <f t="shared" si="2"/>
        <v>-756007</v>
      </c>
      <c r="O51" s="41">
        <f t="shared" si="2"/>
        <v>-356983</v>
      </c>
      <c r="P51" s="41">
        <f t="shared" si="2"/>
        <v>-132721</v>
      </c>
      <c r="Q51" s="41">
        <f t="shared" si="2"/>
        <v>-119701</v>
      </c>
      <c r="R51" s="41">
        <f t="shared" si="2"/>
        <v>-609405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-2403455</v>
      </c>
      <c r="X51" s="41">
        <f t="shared" si="2"/>
        <v>362124</v>
      </c>
      <c r="Y51" s="41">
        <f t="shared" si="2"/>
        <v>-2765579</v>
      </c>
      <c r="Z51" s="42">
        <f>+IF(X51&lt;&gt;0,+(Y51/X51)*100,0)</f>
        <v>-763.71049695684349</v>
      </c>
      <c r="AA51" s="39">
        <f>+AA35-AA50</f>
        <v>482827</v>
      </c>
    </row>
    <row r="52" spans="1:27" x14ac:dyDescent="0.25">
      <c r="A52" s="43" t="s">
        <v>78</v>
      </c>
      <c r="B52" s="15" t="s">
        <v>32</v>
      </c>
      <c r="C52" s="20">
        <v>17533871</v>
      </c>
      <c r="D52" s="20">
        <v>0</v>
      </c>
      <c r="E52" s="21">
        <v>8812000</v>
      </c>
      <c r="F52" s="22">
        <v>8812000</v>
      </c>
      <c r="G52" s="22">
        <v>0</v>
      </c>
      <c r="H52" s="22">
        <v>0</v>
      </c>
      <c r="I52" s="22">
        <v>0</v>
      </c>
      <c r="J52" s="22">
        <v>0</v>
      </c>
      <c r="K52" s="22">
        <v>742503</v>
      </c>
      <c r="L52" s="22">
        <v>0</v>
      </c>
      <c r="M52" s="22">
        <v>1476887</v>
      </c>
      <c r="N52" s="22">
        <v>2219390</v>
      </c>
      <c r="O52" s="22">
        <v>27346</v>
      </c>
      <c r="P52" s="22">
        <v>28693</v>
      </c>
      <c r="Q52" s="22">
        <v>32578</v>
      </c>
      <c r="R52" s="22">
        <v>88617</v>
      </c>
      <c r="S52" s="22">
        <v>0</v>
      </c>
      <c r="T52" s="22">
        <v>0</v>
      </c>
      <c r="U52" s="22">
        <v>0</v>
      </c>
      <c r="V52" s="22">
        <v>0</v>
      </c>
      <c r="W52" s="22">
        <v>2308007</v>
      </c>
      <c r="X52" s="22">
        <v>6608997</v>
      </c>
      <c r="Y52" s="22">
        <v>-4300990</v>
      </c>
      <c r="Z52" s="23">
        <v>-65.077802274687073</v>
      </c>
      <c r="AA52" s="20">
        <v>8812000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1419177</v>
      </c>
      <c r="D54" s="48">
        <f t="shared" si="3"/>
        <v>0</v>
      </c>
      <c r="E54" s="49">
        <f t="shared" si="3"/>
        <v>13180419</v>
      </c>
      <c r="F54" s="50">
        <f t="shared" si="3"/>
        <v>9294827</v>
      </c>
      <c r="G54" s="50">
        <f t="shared" si="3"/>
        <v>-167806</v>
      </c>
      <c r="H54" s="50">
        <f t="shared" si="3"/>
        <v>-593496</v>
      </c>
      <c r="I54" s="50">
        <f t="shared" si="3"/>
        <v>-276741</v>
      </c>
      <c r="J54" s="50">
        <f t="shared" si="3"/>
        <v>-1038043</v>
      </c>
      <c r="K54" s="50">
        <f t="shared" si="3"/>
        <v>51645</v>
      </c>
      <c r="L54" s="50">
        <f t="shared" si="3"/>
        <v>345485</v>
      </c>
      <c r="M54" s="50">
        <f t="shared" si="3"/>
        <v>1066253</v>
      </c>
      <c r="N54" s="50">
        <f t="shared" si="3"/>
        <v>1463383</v>
      </c>
      <c r="O54" s="50">
        <f t="shared" si="3"/>
        <v>-329637</v>
      </c>
      <c r="P54" s="50">
        <f t="shared" si="3"/>
        <v>-104028</v>
      </c>
      <c r="Q54" s="50">
        <f t="shared" si="3"/>
        <v>-87123</v>
      </c>
      <c r="R54" s="50">
        <f t="shared" si="3"/>
        <v>-520788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-95448</v>
      </c>
      <c r="X54" s="50">
        <f t="shared" si="3"/>
        <v>6971121</v>
      </c>
      <c r="Y54" s="50">
        <f t="shared" si="3"/>
        <v>-7066569</v>
      </c>
      <c r="Z54" s="51">
        <f>+IF(X54&lt;&gt;0,+(Y54/X54)*100,0)</f>
        <v>-101.36919155470116</v>
      </c>
      <c r="AA54" s="48">
        <f>SUM(AA51:AA53)</f>
        <v>9294827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1419177</v>
      </c>
      <c r="D56" s="54">
        <f>+D54-D55</f>
        <v>0</v>
      </c>
      <c r="E56" s="55">
        <f t="shared" si="4"/>
        <v>13180419</v>
      </c>
      <c r="F56" s="56">
        <f t="shared" si="4"/>
        <v>9294827</v>
      </c>
      <c r="G56" s="56">
        <f t="shared" si="4"/>
        <v>-167806</v>
      </c>
      <c r="H56" s="56">
        <f t="shared" si="4"/>
        <v>-593496</v>
      </c>
      <c r="I56" s="56">
        <f t="shared" si="4"/>
        <v>-276741</v>
      </c>
      <c r="J56" s="56">
        <f t="shared" si="4"/>
        <v>-1038043</v>
      </c>
      <c r="K56" s="56">
        <f t="shared" si="4"/>
        <v>51645</v>
      </c>
      <c r="L56" s="56">
        <f t="shared" si="4"/>
        <v>345485</v>
      </c>
      <c r="M56" s="56">
        <f t="shared" si="4"/>
        <v>1066253</v>
      </c>
      <c r="N56" s="56">
        <f t="shared" si="4"/>
        <v>1463383</v>
      </c>
      <c r="O56" s="56">
        <f t="shared" si="4"/>
        <v>-329637</v>
      </c>
      <c r="P56" s="56">
        <f t="shared" si="4"/>
        <v>-104028</v>
      </c>
      <c r="Q56" s="56">
        <f t="shared" si="4"/>
        <v>-87123</v>
      </c>
      <c r="R56" s="56">
        <f t="shared" si="4"/>
        <v>-520788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-95448</v>
      </c>
      <c r="X56" s="56">
        <f t="shared" si="4"/>
        <v>6971121</v>
      </c>
      <c r="Y56" s="56">
        <f t="shared" si="4"/>
        <v>-7066569</v>
      </c>
      <c r="Z56" s="57">
        <f>+IF(X56&lt;&gt;0,+(Y56/X56)*100,0)</f>
        <v>-101.36919155470116</v>
      </c>
      <c r="AA56" s="54">
        <f>+AA54-AA55</f>
        <v>9294827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1419177</v>
      </c>
      <c r="D59" s="48">
        <f>SUM(D56:D58)</f>
        <v>0</v>
      </c>
      <c r="E59" s="49">
        <f t="shared" si="5"/>
        <v>13180419</v>
      </c>
      <c r="F59" s="50">
        <f t="shared" si="5"/>
        <v>9294827</v>
      </c>
      <c r="G59" s="50">
        <f t="shared" si="5"/>
        <v>-167806</v>
      </c>
      <c r="H59" s="50">
        <f t="shared" si="5"/>
        <v>-593496</v>
      </c>
      <c r="I59" s="50">
        <f t="shared" si="5"/>
        <v>-276741</v>
      </c>
      <c r="J59" s="50">
        <f t="shared" si="5"/>
        <v>-1038043</v>
      </c>
      <c r="K59" s="50">
        <f t="shared" si="5"/>
        <v>51645</v>
      </c>
      <c r="L59" s="50">
        <f t="shared" si="5"/>
        <v>345485</v>
      </c>
      <c r="M59" s="50">
        <f t="shared" si="5"/>
        <v>1066253</v>
      </c>
      <c r="N59" s="50">
        <f t="shared" si="5"/>
        <v>1463383</v>
      </c>
      <c r="O59" s="50">
        <f t="shared" si="5"/>
        <v>-329637</v>
      </c>
      <c r="P59" s="50">
        <f t="shared" si="5"/>
        <v>-104028</v>
      </c>
      <c r="Q59" s="50">
        <f t="shared" si="5"/>
        <v>-87123</v>
      </c>
      <c r="R59" s="50">
        <f t="shared" si="5"/>
        <v>-520788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-95448</v>
      </c>
      <c r="X59" s="50">
        <f t="shared" si="5"/>
        <v>6971121</v>
      </c>
      <c r="Y59" s="50">
        <f t="shared" si="5"/>
        <v>-7066569</v>
      </c>
      <c r="Z59" s="51">
        <f>+IF(X59&lt;&gt;0,+(Y59/X59)*100,0)</f>
        <v>-101.36919155470116</v>
      </c>
      <c r="AA59" s="48">
        <f>SUM(AA56:AA58)</f>
        <v>9294827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1419177</v>
      </c>
      <c r="D62" s="65">
        <f>SUM(D59:D61)</f>
        <v>0</v>
      </c>
      <c r="E62" s="66">
        <f t="shared" si="6"/>
        <v>13180419</v>
      </c>
      <c r="F62" s="67">
        <f t="shared" si="6"/>
        <v>9294827</v>
      </c>
      <c r="G62" s="67">
        <f t="shared" si="6"/>
        <v>-167806</v>
      </c>
      <c r="H62" s="67">
        <f t="shared" si="6"/>
        <v>-593496</v>
      </c>
      <c r="I62" s="67">
        <f t="shared" si="6"/>
        <v>-276741</v>
      </c>
      <c r="J62" s="67">
        <f t="shared" si="6"/>
        <v>-1038043</v>
      </c>
      <c r="K62" s="67">
        <f t="shared" si="6"/>
        <v>51645</v>
      </c>
      <c r="L62" s="67">
        <f t="shared" si="6"/>
        <v>345485</v>
      </c>
      <c r="M62" s="67">
        <f t="shared" si="6"/>
        <v>1066253</v>
      </c>
      <c r="N62" s="67">
        <f t="shared" si="6"/>
        <v>1463383</v>
      </c>
      <c r="O62" s="67">
        <f t="shared" si="6"/>
        <v>-329637</v>
      </c>
      <c r="P62" s="67">
        <f t="shared" si="6"/>
        <v>-104028</v>
      </c>
      <c r="Q62" s="67">
        <f t="shared" si="6"/>
        <v>-87123</v>
      </c>
      <c r="R62" s="67">
        <f t="shared" si="6"/>
        <v>-520788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-95448</v>
      </c>
      <c r="X62" s="67">
        <f t="shared" si="6"/>
        <v>6971121</v>
      </c>
      <c r="Y62" s="67">
        <f t="shared" si="6"/>
        <v>-7066569</v>
      </c>
      <c r="Z62" s="68">
        <f>+IF(X62&lt;&gt;0,+(Y62/X62)*100,0)</f>
        <v>-101.36919155470116</v>
      </c>
      <c r="AA62" s="65">
        <f>SUM(AA59:AA61)</f>
        <v>9294827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-50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57423156</v>
      </c>
      <c r="D8" s="20">
        <v>0</v>
      </c>
      <c r="E8" s="21">
        <v>52825440</v>
      </c>
      <c r="F8" s="22">
        <v>58982946</v>
      </c>
      <c r="G8" s="22">
        <v>5284002</v>
      </c>
      <c r="H8" s="22">
        <v>5218246</v>
      </c>
      <c r="I8" s="22">
        <v>5319049</v>
      </c>
      <c r="J8" s="22">
        <v>15821297</v>
      </c>
      <c r="K8" s="22">
        <v>5197564</v>
      </c>
      <c r="L8" s="22">
        <v>5173172</v>
      </c>
      <c r="M8" s="22">
        <v>5017972</v>
      </c>
      <c r="N8" s="22">
        <v>15388708</v>
      </c>
      <c r="O8" s="22">
        <v>4944843</v>
      </c>
      <c r="P8" s="22">
        <v>4947380</v>
      </c>
      <c r="Q8" s="22">
        <v>4920905</v>
      </c>
      <c r="R8" s="22">
        <v>14813128</v>
      </c>
      <c r="S8" s="22">
        <v>0</v>
      </c>
      <c r="T8" s="22">
        <v>0</v>
      </c>
      <c r="U8" s="22">
        <v>0</v>
      </c>
      <c r="V8" s="22">
        <v>0</v>
      </c>
      <c r="W8" s="22">
        <v>46023133</v>
      </c>
      <c r="X8" s="22">
        <v>41158466</v>
      </c>
      <c r="Y8" s="22">
        <v>4864667</v>
      </c>
      <c r="Z8" s="23">
        <v>11.819359351245016</v>
      </c>
      <c r="AA8" s="20">
        <v>58982946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493316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1278087</v>
      </c>
      <c r="D31" s="20">
        <v>0</v>
      </c>
      <c r="E31" s="21">
        <v>1500000</v>
      </c>
      <c r="F31" s="22">
        <v>1376640</v>
      </c>
      <c r="G31" s="22">
        <v>112560</v>
      </c>
      <c r="H31" s="22">
        <v>118440</v>
      </c>
      <c r="I31" s="22">
        <v>116130</v>
      </c>
      <c r="J31" s="22">
        <v>347130</v>
      </c>
      <c r="K31" s="22">
        <v>118650</v>
      </c>
      <c r="L31" s="22">
        <v>118650</v>
      </c>
      <c r="M31" s="22">
        <v>109620</v>
      </c>
      <c r="N31" s="22">
        <v>346920</v>
      </c>
      <c r="O31" s="22">
        <v>108990</v>
      </c>
      <c r="P31" s="22">
        <v>106050</v>
      </c>
      <c r="Q31" s="22">
        <v>105760</v>
      </c>
      <c r="R31" s="22">
        <v>320800</v>
      </c>
      <c r="S31" s="22">
        <v>0</v>
      </c>
      <c r="T31" s="22">
        <v>0</v>
      </c>
      <c r="U31" s="22">
        <v>0</v>
      </c>
      <c r="V31" s="22">
        <v>0</v>
      </c>
      <c r="W31" s="22">
        <v>1014850</v>
      </c>
      <c r="X31" s="22">
        <v>1094160</v>
      </c>
      <c r="Y31" s="22">
        <v>-79310</v>
      </c>
      <c r="Z31" s="23">
        <v>-7.2484828544271407</v>
      </c>
      <c r="AA31" s="20">
        <v>1376640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59194509</v>
      </c>
      <c r="D35" s="29">
        <f t="shared" ref="D35:Y35" si="0">SUM(D6:D34)</f>
        <v>0</v>
      </c>
      <c r="E35" s="30">
        <f t="shared" si="0"/>
        <v>54325440</v>
      </c>
      <c r="F35" s="31">
        <f t="shared" si="0"/>
        <v>60359586</v>
      </c>
      <c r="G35" s="31">
        <f t="shared" si="0"/>
        <v>5396562</v>
      </c>
      <c r="H35" s="31">
        <f t="shared" si="0"/>
        <v>5336686</v>
      </c>
      <c r="I35" s="31">
        <f t="shared" si="0"/>
        <v>5435179</v>
      </c>
      <c r="J35" s="31">
        <f t="shared" si="0"/>
        <v>16168427</v>
      </c>
      <c r="K35" s="31">
        <f t="shared" si="0"/>
        <v>5316214</v>
      </c>
      <c r="L35" s="31">
        <f t="shared" si="0"/>
        <v>5291822</v>
      </c>
      <c r="M35" s="31">
        <f t="shared" si="0"/>
        <v>5127592</v>
      </c>
      <c r="N35" s="31">
        <f t="shared" si="0"/>
        <v>15735628</v>
      </c>
      <c r="O35" s="31">
        <f t="shared" si="0"/>
        <v>5053833</v>
      </c>
      <c r="P35" s="31">
        <f t="shared" si="0"/>
        <v>5053430</v>
      </c>
      <c r="Q35" s="31">
        <f t="shared" si="0"/>
        <v>5026665</v>
      </c>
      <c r="R35" s="31">
        <f t="shared" si="0"/>
        <v>15133928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47037983</v>
      </c>
      <c r="X35" s="31">
        <f t="shared" si="0"/>
        <v>42252626</v>
      </c>
      <c r="Y35" s="31">
        <f t="shared" si="0"/>
        <v>4785357</v>
      </c>
      <c r="Z35" s="32">
        <f>+IF(X35&lt;&gt;0,+(Y35/X35)*100,0)</f>
        <v>11.325584828739402</v>
      </c>
      <c r="AA35" s="29">
        <f>SUM(AA6:AA34)</f>
        <v>60359586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27079829</v>
      </c>
      <c r="D37" s="20">
        <v>0</v>
      </c>
      <c r="E37" s="21">
        <v>28107251</v>
      </c>
      <c r="F37" s="22">
        <v>31320356</v>
      </c>
      <c r="G37" s="22">
        <v>2639534</v>
      </c>
      <c r="H37" s="22">
        <v>2487018</v>
      </c>
      <c r="I37" s="22">
        <v>2448055</v>
      </c>
      <c r="J37" s="22">
        <v>7574607</v>
      </c>
      <c r="K37" s="22">
        <v>2525714</v>
      </c>
      <c r="L37" s="22">
        <v>2525046</v>
      </c>
      <c r="M37" s="22">
        <v>2485676</v>
      </c>
      <c r="N37" s="22">
        <v>7536436</v>
      </c>
      <c r="O37" s="22">
        <v>2486473</v>
      </c>
      <c r="P37" s="22">
        <v>2394689</v>
      </c>
      <c r="Q37" s="22">
        <v>2557665</v>
      </c>
      <c r="R37" s="22">
        <v>7438827</v>
      </c>
      <c r="S37" s="22">
        <v>0</v>
      </c>
      <c r="T37" s="22">
        <v>0</v>
      </c>
      <c r="U37" s="22">
        <v>0</v>
      </c>
      <c r="V37" s="22">
        <v>0</v>
      </c>
      <c r="W37" s="22">
        <v>22549870</v>
      </c>
      <c r="X37" s="22">
        <v>21883721</v>
      </c>
      <c r="Y37" s="22">
        <v>666149</v>
      </c>
      <c r="Z37" s="23">
        <v>3.0440389913580055</v>
      </c>
      <c r="AA37" s="20">
        <v>31320356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1516612</v>
      </c>
      <c r="D40" s="20">
        <v>0</v>
      </c>
      <c r="E40" s="21">
        <v>2117000</v>
      </c>
      <c r="F40" s="22">
        <v>2067000</v>
      </c>
      <c r="G40" s="22">
        <v>29368</v>
      </c>
      <c r="H40" s="22">
        <v>65549</v>
      </c>
      <c r="I40" s="22">
        <v>11789</v>
      </c>
      <c r="J40" s="22">
        <v>106706</v>
      </c>
      <c r="K40" s="22">
        <v>98337</v>
      </c>
      <c r="L40" s="22">
        <v>77132</v>
      </c>
      <c r="M40" s="22">
        <v>57478</v>
      </c>
      <c r="N40" s="22">
        <v>232947</v>
      </c>
      <c r="O40" s="22">
        <v>107285</v>
      </c>
      <c r="P40" s="22">
        <v>174721</v>
      </c>
      <c r="Q40" s="22">
        <v>55216</v>
      </c>
      <c r="R40" s="22">
        <v>337222</v>
      </c>
      <c r="S40" s="22">
        <v>0</v>
      </c>
      <c r="T40" s="22">
        <v>0</v>
      </c>
      <c r="U40" s="22">
        <v>0</v>
      </c>
      <c r="V40" s="22">
        <v>0</v>
      </c>
      <c r="W40" s="22">
        <v>676875</v>
      </c>
      <c r="X40" s="22">
        <v>1575262</v>
      </c>
      <c r="Y40" s="22">
        <v>-898387</v>
      </c>
      <c r="Z40" s="23">
        <v>-57.030957389945293</v>
      </c>
      <c r="AA40" s="20">
        <v>2067000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12089949</v>
      </c>
      <c r="D42" s="20">
        <v>0</v>
      </c>
      <c r="E42" s="21">
        <v>7995803</v>
      </c>
      <c r="F42" s="22">
        <v>12245803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7059344</v>
      </c>
      <c r="Y42" s="22">
        <v>-7059344</v>
      </c>
      <c r="Z42" s="23">
        <v>-100</v>
      </c>
      <c r="AA42" s="20">
        <v>12245803</v>
      </c>
    </row>
    <row r="43" spans="1:27" x14ac:dyDescent="0.25">
      <c r="A43" s="19" t="s">
        <v>69</v>
      </c>
      <c r="B43" s="15" t="s">
        <v>32</v>
      </c>
      <c r="C43" s="20">
        <v>190402</v>
      </c>
      <c r="D43" s="20">
        <v>0</v>
      </c>
      <c r="E43" s="21">
        <v>150000</v>
      </c>
      <c r="F43" s="22">
        <v>150000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112500</v>
      </c>
      <c r="Y43" s="22">
        <v>-112500</v>
      </c>
      <c r="Z43" s="23">
        <v>-100</v>
      </c>
      <c r="AA43" s="20">
        <v>150000</v>
      </c>
    </row>
    <row r="44" spans="1:27" x14ac:dyDescent="0.25">
      <c r="A44" s="19" t="s">
        <v>70</v>
      </c>
      <c r="B44" s="15" t="s">
        <v>32</v>
      </c>
      <c r="C44" s="20">
        <v>1467538</v>
      </c>
      <c r="D44" s="20">
        <v>0</v>
      </c>
      <c r="E44" s="21">
        <v>3620000</v>
      </c>
      <c r="F44" s="22">
        <v>3230000</v>
      </c>
      <c r="G44" s="22">
        <v>3578</v>
      </c>
      <c r="H44" s="22">
        <v>0</v>
      </c>
      <c r="I44" s="22">
        <v>2557</v>
      </c>
      <c r="J44" s="22">
        <v>6135</v>
      </c>
      <c r="K44" s="22">
        <v>419971</v>
      </c>
      <c r="L44" s="22">
        <v>209063</v>
      </c>
      <c r="M44" s="22">
        <v>0</v>
      </c>
      <c r="N44" s="22">
        <v>629034</v>
      </c>
      <c r="O44" s="22">
        <v>36464</v>
      </c>
      <c r="P44" s="22">
        <v>309555</v>
      </c>
      <c r="Q44" s="22">
        <v>109500</v>
      </c>
      <c r="R44" s="22">
        <v>455519</v>
      </c>
      <c r="S44" s="22">
        <v>0</v>
      </c>
      <c r="T44" s="22">
        <v>0</v>
      </c>
      <c r="U44" s="22">
        <v>0</v>
      </c>
      <c r="V44" s="22">
        <v>0</v>
      </c>
      <c r="W44" s="22">
        <v>1090688</v>
      </c>
      <c r="X44" s="22">
        <v>2617503</v>
      </c>
      <c r="Y44" s="22">
        <v>-1526815</v>
      </c>
      <c r="Z44" s="23">
        <v>-58.330974214738241</v>
      </c>
      <c r="AA44" s="20">
        <v>3230000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1054374</v>
      </c>
      <c r="D47" s="20">
        <v>0</v>
      </c>
      <c r="E47" s="21">
        <v>883920</v>
      </c>
      <c r="F47" s="22">
        <v>1166920</v>
      </c>
      <c r="G47" s="22">
        <v>54297</v>
      </c>
      <c r="H47" s="22">
        <v>26631</v>
      </c>
      <c r="I47" s="22">
        <v>41472</v>
      </c>
      <c r="J47" s="22">
        <v>122400</v>
      </c>
      <c r="K47" s="22">
        <v>29250</v>
      </c>
      <c r="L47" s="22">
        <v>41486</v>
      </c>
      <c r="M47" s="22">
        <v>22261</v>
      </c>
      <c r="N47" s="22">
        <v>92997</v>
      </c>
      <c r="O47" s="22">
        <v>244556</v>
      </c>
      <c r="P47" s="22">
        <v>76402</v>
      </c>
      <c r="Q47" s="22">
        <v>51945</v>
      </c>
      <c r="R47" s="22">
        <v>372903</v>
      </c>
      <c r="S47" s="22">
        <v>0</v>
      </c>
      <c r="T47" s="22">
        <v>0</v>
      </c>
      <c r="U47" s="22">
        <v>0</v>
      </c>
      <c r="V47" s="22">
        <v>0</v>
      </c>
      <c r="W47" s="22">
        <v>588300</v>
      </c>
      <c r="X47" s="22">
        <v>958700</v>
      </c>
      <c r="Y47" s="22">
        <v>-370400</v>
      </c>
      <c r="Z47" s="23">
        <v>-38.63565244602065</v>
      </c>
      <c r="AA47" s="20">
        <v>1166920</v>
      </c>
    </row>
    <row r="48" spans="1:27" x14ac:dyDescent="0.25">
      <c r="A48" s="19" t="s">
        <v>74</v>
      </c>
      <c r="B48" s="15" t="s">
        <v>32</v>
      </c>
      <c r="C48" s="20">
        <v>809921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44208625</v>
      </c>
      <c r="D50" s="29">
        <f t="shared" ref="D50:Y50" si="1">SUM(D37:D49)</f>
        <v>0</v>
      </c>
      <c r="E50" s="30">
        <f t="shared" si="1"/>
        <v>42873974</v>
      </c>
      <c r="F50" s="31">
        <f t="shared" si="1"/>
        <v>50180079</v>
      </c>
      <c r="G50" s="31">
        <f t="shared" si="1"/>
        <v>2726777</v>
      </c>
      <c r="H50" s="31">
        <f t="shared" si="1"/>
        <v>2579198</v>
      </c>
      <c r="I50" s="31">
        <f t="shared" si="1"/>
        <v>2503873</v>
      </c>
      <c r="J50" s="31">
        <f t="shared" si="1"/>
        <v>7809848</v>
      </c>
      <c r="K50" s="31">
        <f t="shared" si="1"/>
        <v>3073272</v>
      </c>
      <c r="L50" s="31">
        <f t="shared" si="1"/>
        <v>2852727</v>
      </c>
      <c r="M50" s="31">
        <f t="shared" si="1"/>
        <v>2565415</v>
      </c>
      <c r="N50" s="31">
        <f t="shared" si="1"/>
        <v>8491414</v>
      </c>
      <c r="O50" s="31">
        <f t="shared" si="1"/>
        <v>2874778</v>
      </c>
      <c r="P50" s="31">
        <f t="shared" si="1"/>
        <v>2955367</v>
      </c>
      <c r="Q50" s="31">
        <f t="shared" si="1"/>
        <v>2774326</v>
      </c>
      <c r="R50" s="31">
        <f t="shared" si="1"/>
        <v>8604471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24905733</v>
      </c>
      <c r="X50" s="31">
        <f t="shared" si="1"/>
        <v>34207030</v>
      </c>
      <c r="Y50" s="31">
        <f t="shared" si="1"/>
        <v>-9301297</v>
      </c>
      <c r="Z50" s="32">
        <f>+IF(X50&lt;&gt;0,+(Y50/X50)*100,0)</f>
        <v>-27.191185554548291</v>
      </c>
      <c r="AA50" s="29">
        <f>SUM(AA37:AA49)</f>
        <v>50180079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14985884</v>
      </c>
      <c r="D51" s="39">
        <f t="shared" si="2"/>
        <v>0</v>
      </c>
      <c r="E51" s="40">
        <f t="shared" si="2"/>
        <v>11451466</v>
      </c>
      <c r="F51" s="41">
        <f t="shared" si="2"/>
        <v>10179507</v>
      </c>
      <c r="G51" s="41">
        <f t="shared" si="2"/>
        <v>2669785</v>
      </c>
      <c r="H51" s="41">
        <f t="shared" si="2"/>
        <v>2757488</v>
      </c>
      <c r="I51" s="41">
        <f t="shared" si="2"/>
        <v>2931306</v>
      </c>
      <c r="J51" s="41">
        <f t="shared" si="2"/>
        <v>8358579</v>
      </c>
      <c r="K51" s="41">
        <f t="shared" si="2"/>
        <v>2242942</v>
      </c>
      <c r="L51" s="41">
        <f t="shared" si="2"/>
        <v>2439095</v>
      </c>
      <c r="M51" s="41">
        <f t="shared" si="2"/>
        <v>2562177</v>
      </c>
      <c r="N51" s="41">
        <f t="shared" si="2"/>
        <v>7244214</v>
      </c>
      <c r="O51" s="41">
        <f t="shared" si="2"/>
        <v>2179055</v>
      </c>
      <c r="P51" s="41">
        <f t="shared" si="2"/>
        <v>2098063</v>
      </c>
      <c r="Q51" s="41">
        <f t="shared" si="2"/>
        <v>2252339</v>
      </c>
      <c r="R51" s="41">
        <f t="shared" si="2"/>
        <v>6529457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22132250</v>
      </c>
      <c r="X51" s="41">
        <f t="shared" si="2"/>
        <v>8045596</v>
      </c>
      <c r="Y51" s="41">
        <f t="shared" si="2"/>
        <v>14086654</v>
      </c>
      <c r="Z51" s="42">
        <f>+IF(X51&lt;&gt;0,+(Y51/X51)*100,0)</f>
        <v>175.0852764667776</v>
      </c>
      <c r="AA51" s="39">
        <f>+AA35-AA50</f>
        <v>10179507</v>
      </c>
    </row>
    <row r="52" spans="1:27" x14ac:dyDescent="0.25">
      <c r="A52" s="43" t="s">
        <v>78</v>
      </c>
      <c r="B52" s="15" t="s">
        <v>32</v>
      </c>
      <c r="C52" s="20">
        <v>3288772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20000000</v>
      </c>
      <c r="F53" s="22">
        <v>20000000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15000003</v>
      </c>
      <c r="Y53" s="45">
        <v>-15000003</v>
      </c>
      <c r="Z53" s="46">
        <v>-100</v>
      </c>
      <c r="AA53" s="44">
        <v>20000000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18274656</v>
      </c>
      <c r="D54" s="48">
        <f t="shared" si="3"/>
        <v>0</v>
      </c>
      <c r="E54" s="49">
        <f t="shared" si="3"/>
        <v>31451466</v>
      </c>
      <c r="F54" s="50">
        <f t="shared" si="3"/>
        <v>30179507</v>
      </c>
      <c r="G54" s="50">
        <f t="shared" si="3"/>
        <v>2669785</v>
      </c>
      <c r="H54" s="50">
        <f t="shared" si="3"/>
        <v>2757488</v>
      </c>
      <c r="I54" s="50">
        <f t="shared" si="3"/>
        <v>2931306</v>
      </c>
      <c r="J54" s="50">
        <f t="shared" si="3"/>
        <v>8358579</v>
      </c>
      <c r="K54" s="50">
        <f t="shared" si="3"/>
        <v>2242942</v>
      </c>
      <c r="L54" s="50">
        <f t="shared" si="3"/>
        <v>2439095</v>
      </c>
      <c r="M54" s="50">
        <f t="shared" si="3"/>
        <v>2562177</v>
      </c>
      <c r="N54" s="50">
        <f t="shared" si="3"/>
        <v>7244214</v>
      </c>
      <c r="O54" s="50">
        <f t="shared" si="3"/>
        <v>2179055</v>
      </c>
      <c r="P54" s="50">
        <f t="shared" si="3"/>
        <v>2098063</v>
      </c>
      <c r="Q54" s="50">
        <f t="shared" si="3"/>
        <v>2252339</v>
      </c>
      <c r="R54" s="50">
        <f t="shared" si="3"/>
        <v>6529457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22132250</v>
      </c>
      <c r="X54" s="50">
        <f t="shared" si="3"/>
        <v>23045599</v>
      </c>
      <c r="Y54" s="50">
        <f t="shared" si="3"/>
        <v>-913349</v>
      </c>
      <c r="Z54" s="51">
        <f>+IF(X54&lt;&gt;0,+(Y54/X54)*100,0)</f>
        <v>-3.9632252561541139</v>
      </c>
      <c r="AA54" s="48">
        <f>SUM(AA51:AA53)</f>
        <v>30179507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18274656</v>
      </c>
      <c r="D56" s="54">
        <f>+D54-D55</f>
        <v>0</v>
      </c>
      <c r="E56" s="55">
        <f t="shared" si="4"/>
        <v>31451466</v>
      </c>
      <c r="F56" s="56">
        <f t="shared" si="4"/>
        <v>30179507</v>
      </c>
      <c r="G56" s="56">
        <f t="shared" si="4"/>
        <v>2669785</v>
      </c>
      <c r="H56" s="56">
        <f t="shared" si="4"/>
        <v>2757488</v>
      </c>
      <c r="I56" s="56">
        <f t="shared" si="4"/>
        <v>2931306</v>
      </c>
      <c r="J56" s="56">
        <f t="shared" si="4"/>
        <v>8358579</v>
      </c>
      <c r="K56" s="56">
        <f t="shared" si="4"/>
        <v>2242942</v>
      </c>
      <c r="L56" s="56">
        <f t="shared" si="4"/>
        <v>2439095</v>
      </c>
      <c r="M56" s="56">
        <f t="shared" si="4"/>
        <v>2562177</v>
      </c>
      <c r="N56" s="56">
        <f t="shared" si="4"/>
        <v>7244214</v>
      </c>
      <c r="O56" s="56">
        <f t="shared" si="4"/>
        <v>2179055</v>
      </c>
      <c r="P56" s="56">
        <f t="shared" si="4"/>
        <v>2098063</v>
      </c>
      <c r="Q56" s="56">
        <f t="shared" si="4"/>
        <v>2252339</v>
      </c>
      <c r="R56" s="56">
        <f t="shared" si="4"/>
        <v>6529457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22132250</v>
      </c>
      <c r="X56" s="56">
        <f t="shared" si="4"/>
        <v>23045599</v>
      </c>
      <c r="Y56" s="56">
        <f t="shared" si="4"/>
        <v>-913349</v>
      </c>
      <c r="Z56" s="57">
        <f>+IF(X56&lt;&gt;0,+(Y56/X56)*100,0)</f>
        <v>-3.9632252561541139</v>
      </c>
      <c r="AA56" s="54">
        <f>+AA54-AA55</f>
        <v>30179507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18274656</v>
      </c>
      <c r="D59" s="48">
        <f>SUM(D56:D58)</f>
        <v>0</v>
      </c>
      <c r="E59" s="49">
        <f t="shared" si="5"/>
        <v>31451466</v>
      </c>
      <c r="F59" s="50">
        <f t="shared" si="5"/>
        <v>30179507</v>
      </c>
      <c r="G59" s="50">
        <f t="shared" si="5"/>
        <v>2669785</v>
      </c>
      <c r="H59" s="50">
        <f t="shared" si="5"/>
        <v>2757488</v>
      </c>
      <c r="I59" s="50">
        <f t="shared" si="5"/>
        <v>2931306</v>
      </c>
      <c r="J59" s="50">
        <f t="shared" si="5"/>
        <v>8358579</v>
      </c>
      <c r="K59" s="50">
        <f t="shared" si="5"/>
        <v>2242942</v>
      </c>
      <c r="L59" s="50">
        <f t="shared" si="5"/>
        <v>2439095</v>
      </c>
      <c r="M59" s="50">
        <f t="shared" si="5"/>
        <v>2562177</v>
      </c>
      <c r="N59" s="50">
        <f t="shared" si="5"/>
        <v>7244214</v>
      </c>
      <c r="O59" s="50">
        <f t="shared" si="5"/>
        <v>2179055</v>
      </c>
      <c r="P59" s="50">
        <f t="shared" si="5"/>
        <v>2098063</v>
      </c>
      <c r="Q59" s="50">
        <f t="shared" si="5"/>
        <v>2252339</v>
      </c>
      <c r="R59" s="50">
        <f t="shared" si="5"/>
        <v>6529457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22132250</v>
      </c>
      <c r="X59" s="50">
        <f t="shared" si="5"/>
        <v>23045599</v>
      </c>
      <c r="Y59" s="50">
        <f t="shared" si="5"/>
        <v>-913349</v>
      </c>
      <c r="Z59" s="51">
        <f>+IF(X59&lt;&gt;0,+(Y59/X59)*100,0)</f>
        <v>-3.9632252561541139</v>
      </c>
      <c r="AA59" s="48">
        <f>SUM(AA56:AA58)</f>
        <v>30179507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18274656</v>
      </c>
      <c r="D62" s="65">
        <f>SUM(D59:D61)</f>
        <v>0</v>
      </c>
      <c r="E62" s="66">
        <f t="shared" si="6"/>
        <v>31451466</v>
      </c>
      <c r="F62" s="67">
        <f t="shared" si="6"/>
        <v>30179507</v>
      </c>
      <c r="G62" s="67">
        <f t="shared" si="6"/>
        <v>2669785</v>
      </c>
      <c r="H62" s="67">
        <f t="shared" si="6"/>
        <v>2757488</v>
      </c>
      <c r="I62" s="67">
        <f t="shared" si="6"/>
        <v>2931306</v>
      </c>
      <c r="J62" s="67">
        <f t="shared" si="6"/>
        <v>8358579</v>
      </c>
      <c r="K62" s="67">
        <f t="shared" si="6"/>
        <v>2242942</v>
      </c>
      <c r="L62" s="67">
        <f t="shared" si="6"/>
        <v>2439095</v>
      </c>
      <c r="M62" s="67">
        <f t="shared" si="6"/>
        <v>2562177</v>
      </c>
      <c r="N62" s="67">
        <f t="shared" si="6"/>
        <v>7244214</v>
      </c>
      <c r="O62" s="67">
        <f t="shared" si="6"/>
        <v>2179055</v>
      </c>
      <c r="P62" s="67">
        <f t="shared" si="6"/>
        <v>2098063</v>
      </c>
      <c r="Q62" s="67">
        <f t="shared" si="6"/>
        <v>2252339</v>
      </c>
      <c r="R62" s="67">
        <f t="shared" si="6"/>
        <v>6529457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22132250</v>
      </c>
      <c r="X62" s="67">
        <f t="shared" si="6"/>
        <v>23045599</v>
      </c>
      <c r="Y62" s="67">
        <f t="shared" si="6"/>
        <v>-913349</v>
      </c>
      <c r="Z62" s="68">
        <f>+IF(X62&lt;&gt;0,+(Y62/X62)*100,0)</f>
        <v>-3.9632252561541139</v>
      </c>
      <c r="AA62" s="65">
        <f>SUM(AA59:AA61)</f>
        <v>30179507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110559129</v>
      </c>
      <c r="D8" s="20">
        <v>0</v>
      </c>
      <c r="E8" s="21">
        <v>106273521</v>
      </c>
      <c r="F8" s="22">
        <v>106316521</v>
      </c>
      <c r="G8" s="22">
        <v>8680381</v>
      </c>
      <c r="H8" s="22">
        <v>9927913</v>
      </c>
      <c r="I8" s="22">
        <v>10013512</v>
      </c>
      <c r="J8" s="22">
        <v>28621806</v>
      </c>
      <c r="K8" s="22">
        <v>9940093</v>
      </c>
      <c r="L8" s="22">
        <v>9912526</v>
      </c>
      <c r="M8" s="22">
        <v>9940496</v>
      </c>
      <c r="N8" s="22">
        <v>29793115</v>
      </c>
      <c r="O8" s="22">
        <v>9931573</v>
      </c>
      <c r="P8" s="22">
        <v>9901024</v>
      </c>
      <c r="Q8" s="22">
        <v>9830564</v>
      </c>
      <c r="R8" s="22">
        <v>29663161</v>
      </c>
      <c r="S8" s="22">
        <v>0</v>
      </c>
      <c r="T8" s="22">
        <v>0</v>
      </c>
      <c r="U8" s="22">
        <v>0</v>
      </c>
      <c r="V8" s="22">
        <v>0</v>
      </c>
      <c r="W8" s="22">
        <v>88078082</v>
      </c>
      <c r="X8" s="22">
        <v>79722334</v>
      </c>
      <c r="Y8" s="22">
        <v>8355748</v>
      </c>
      <c r="Z8" s="23">
        <v>10.481062935262281</v>
      </c>
      <c r="AA8" s="20">
        <v>106316521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26424068</v>
      </c>
      <c r="D13" s="20">
        <v>0</v>
      </c>
      <c r="E13" s="21">
        <v>23000000</v>
      </c>
      <c r="F13" s="22">
        <v>28639000</v>
      </c>
      <c r="G13" s="22">
        <v>2401765</v>
      </c>
      <c r="H13" s="22">
        <v>2387988</v>
      </c>
      <c r="I13" s="22">
        <v>2418931</v>
      </c>
      <c r="J13" s="22">
        <v>7208684</v>
      </c>
      <c r="K13" s="22">
        <v>2455257</v>
      </c>
      <c r="L13" s="22">
        <v>2490015</v>
      </c>
      <c r="M13" s="22">
        <v>2165305</v>
      </c>
      <c r="N13" s="22">
        <v>7110577</v>
      </c>
      <c r="O13" s="22">
        <v>2201884</v>
      </c>
      <c r="P13" s="22">
        <v>2232809</v>
      </c>
      <c r="Q13" s="22">
        <v>2253351</v>
      </c>
      <c r="R13" s="22">
        <v>6688044</v>
      </c>
      <c r="S13" s="22">
        <v>0</v>
      </c>
      <c r="T13" s="22">
        <v>0</v>
      </c>
      <c r="U13" s="22">
        <v>0</v>
      </c>
      <c r="V13" s="22">
        <v>0</v>
      </c>
      <c r="W13" s="22">
        <v>21007305</v>
      </c>
      <c r="X13" s="22">
        <v>19505603</v>
      </c>
      <c r="Y13" s="22">
        <v>1501702</v>
      </c>
      <c r="Z13" s="23">
        <v>7.698823768739679</v>
      </c>
      <c r="AA13" s="20">
        <v>28639000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24000000</v>
      </c>
      <c r="F28" s="22">
        <v>24000000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18000000</v>
      </c>
      <c r="Y28" s="22">
        <v>-18000000</v>
      </c>
      <c r="Z28" s="23">
        <v>-100</v>
      </c>
      <c r="AA28" s="20">
        <v>24000000</v>
      </c>
    </row>
    <row r="29" spans="1:27" x14ac:dyDescent="0.25">
      <c r="A29" s="19" t="s">
        <v>56</v>
      </c>
      <c r="B29" s="15" t="s">
        <v>32</v>
      </c>
      <c r="C29" s="20">
        <v>978938</v>
      </c>
      <c r="D29" s="20">
        <v>0</v>
      </c>
      <c r="E29" s="21">
        <v>900000</v>
      </c>
      <c r="F29" s="22">
        <v>1151000</v>
      </c>
      <c r="G29" s="22">
        <v>93962</v>
      </c>
      <c r="H29" s="22">
        <v>94463</v>
      </c>
      <c r="I29" s="22">
        <v>96676</v>
      </c>
      <c r="J29" s="22">
        <v>285101</v>
      </c>
      <c r="K29" s="22">
        <v>98874</v>
      </c>
      <c r="L29" s="22">
        <v>101782</v>
      </c>
      <c r="M29" s="22">
        <v>89440</v>
      </c>
      <c r="N29" s="22">
        <v>290096</v>
      </c>
      <c r="O29" s="22">
        <v>91779</v>
      </c>
      <c r="P29" s="22">
        <v>93983</v>
      </c>
      <c r="Q29" s="22">
        <v>95352</v>
      </c>
      <c r="R29" s="22">
        <v>281114</v>
      </c>
      <c r="S29" s="22">
        <v>0</v>
      </c>
      <c r="T29" s="22">
        <v>0</v>
      </c>
      <c r="U29" s="22">
        <v>0</v>
      </c>
      <c r="V29" s="22">
        <v>0</v>
      </c>
      <c r="W29" s="22">
        <v>856311</v>
      </c>
      <c r="X29" s="22">
        <v>775400</v>
      </c>
      <c r="Y29" s="22">
        <v>80911</v>
      </c>
      <c r="Z29" s="23">
        <v>10.434743358266701</v>
      </c>
      <c r="AA29" s="20">
        <v>1151000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3672183</v>
      </c>
      <c r="D31" s="20">
        <v>0</v>
      </c>
      <c r="E31" s="21">
        <v>3600000</v>
      </c>
      <c r="F31" s="22">
        <v>3600000</v>
      </c>
      <c r="G31" s="22">
        <v>366581</v>
      </c>
      <c r="H31" s="22">
        <v>382850</v>
      </c>
      <c r="I31" s="22">
        <v>379615</v>
      </c>
      <c r="J31" s="22">
        <v>1129046</v>
      </c>
      <c r="K31" s="22">
        <v>383160</v>
      </c>
      <c r="L31" s="22">
        <v>383160</v>
      </c>
      <c r="M31" s="22">
        <v>406503</v>
      </c>
      <c r="N31" s="22">
        <v>1172823</v>
      </c>
      <c r="O31" s="22">
        <v>383839</v>
      </c>
      <c r="P31" s="22">
        <v>383839</v>
      </c>
      <c r="Q31" s="22">
        <v>371787</v>
      </c>
      <c r="R31" s="22">
        <v>1139465</v>
      </c>
      <c r="S31" s="22">
        <v>0</v>
      </c>
      <c r="T31" s="22">
        <v>0</v>
      </c>
      <c r="U31" s="22">
        <v>0</v>
      </c>
      <c r="V31" s="22">
        <v>0</v>
      </c>
      <c r="W31" s="22">
        <v>3441334</v>
      </c>
      <c r="X31" s="22">
        <v>2700000</v>
      </c>
      <c r="Y31" s="22">
        <v>741334</v>
      </c>
      <c r="Z31" s="23">
        <v>27.456814814814816</v>
      </c>
      <c r="AA31" s="20">
        <v>3600000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141634318</v>
      </c>
      <c r="D35" s="29">
        <f t="shared" ref="D35:Y35" si="0">SUM(D6:D34)</f>
        <v>0</v>
      </c>
      <c r="E35" s="30">
        <f t="shared" si="0"/>
        <v>157773521</v>
      </c>
      <c r="F35" s="31">
        <f t="shared" si="0"/>
        <v>163706521</v>
      </c>
      <c r="G35" s="31">
        <f t="shared" si="0"/>
        <v>11542689</v>
      </c>
      <c r="H35" s="31">
        <f t="shared" si="0"/>
        <v>12793214</v>
      </c>
      <c r="I35" s="31">
        <f t="shared" si="0"/>
        <v>12908734</v>
      </c>
      <c r="J35" s="31">
        <f t="shared" si="0"/>
        <v>37244637</v>
      </c>
      <c r="K35" s="31">
        <f t="shared" si="0"/>
        <v>12877384</v>
      </c>
      <c r="L35" s="31">
        <f t="shared" si="0"/>
        <v>12887483</v>
      </c>
      <c r="M35" s="31">
        <f t="shared" si="0"/>
        <v>12601744</v>
      </c>
      <c r="N35" s="31">
        <f t="shared" si="0"/>
        <v>38366611</v>
      </c>
      <c r="O35" s="31">
        <f t="shared" si="0"/>
        <v>12609075</v>
      </c>
      <c r="P35" s="31">
        <f t="shared" si="0"/>
        <v>12611655</v>
      </c>
      <c r="Q35" s="31">
        <f t="shared" si="0"/>
        <v>12551054</v>
      </c>
      <c r="R35" s="31">
        <f t="shared" si="0"/>
        <v>37771784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113383032</v>
      </c>
      <c r="X35" s="31">
        <f t="shared" si="0"/>
        <v>120703337</v>
      </c>
      <c r="Y35" s="31">
        <f t="shared" si="0"/>
        <v>-7320305</v>
      </c>
      <c r="Z35" s="32">
        <f>+IF(X35&lt;&gt;0,+(Y35/X35)*100,0)</f>
        <v>-6.064708053597557</v>
      </c>
      <c r="AA35" s="29">
        <f>SUM(AA6:AA34)</f>
        <v>163706521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65231153</v>
      </c>
      <c r="D37" s="20">
        <v>0</v>
      </c>
      <c r="E37" s="21">
        <v>68547590</v>
      </c>
      <c r="F37" s="22">
        <v>68950590</v>
      </c>
      <c r="G37" s="22">
        <v>5246858</v>
      </c>
      <c r="H37" s="22">
        <v>5019701</v>
      </c>
      <c r="I37" s="22">
        <v>5268124</v>
      </c>
      <c r="J37" s="22">
        <v>15534683</v>
      </c>
      <c r="K37" s="22">
        <v>5538734</v>
      </c>
      <c r="L37" s="22">
        <v>5715590</v>
      </c>
      <c r="M37" s="22">
        <v>6471661</v>
      </c>
      <c r="N37" s="22">
        <v>17725985</v>
      </c>
      <c r="O37" s="22">
        <v>5509454</v>
      </c>
      <c r="P37" s="22">
        <v>119899</v>
      </c>
      <c r="Q37" s="22">
        <v>11461700</v>
      </c>
      <c r="R37" s="22">
        <v>17091053</v>
      </c>
      <c r="S37" s="22">
        <v>0</v>
      </c>
      <c r="T37" s="22">
        <v>0</v>
      </c>
      <c r="U37" s="22">
        <v>0</v>
      </c>
      <c r="V37" s="22">
        <v>0</v>
      </c>
      <c r="W37" s="22">
        <v>50351721</v>
      </c>
      <c r="X37" s="22">
        <v>50660847</v>
      </c>
      <c r="Y37" s="22">
        <v>-309126</v>
      </c>
      <c r="Z37" s="23">
        <v>-0.61018719248811615</v>
      </c>
      <c r="AA37" s="20">
        <v>68950590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23532779</v>
      </c>
      <c r="D40" s="20">
        <v>0</v>
      </c>
      <c r="E40" s="21">
        <v>27175000</v>
      </c>
      <c r="F40" s="22">
        <v>39425000</v>
      </c>
      <c r="G40" s="22">
        <v>1858043</v>
      </c>
      <c r="H40" s="22">
        <v>4000861</v>
      </c>
      <c r="I40" s="22">
        <v>1347871</v>
      </c>
      <c r="J40" s="22">
        <v>7206775</v>
      </c>
      <c r="K40" s="22">
        <v>3837541</v>
      </c>
      <c r="L40" s="22">
        <v>2190680</v>
      </c>
      <c r="M40" s="22">
        <v>2628957</v>
      </c>
      <c r="N40" s="22">
        <v>8657178</v>
      </c>
      <c r="O40" s="22">
        <v>1068136</v>
      </c>
      <c r="P40" s="22">
        <v>1911368</v>
      </c>
      <c r="Q40" s="22">
        <v>1188535</v>
      </c>
      <c r="R40" s="22">
        <v>4168039</v>
      </c>
      <c r="S40" s="22">
        <v>0</v>
      </c>
      <c r="T40" s="22">
        <v>0</v>
      </c>
      <c r="U40" s="22">
        <v>0</v>
      </c>
      <c r="V40" s="22">
        <v>0</v>
      </c>
      <c r="W40" s="22">
        <v>20031992</v>
      </c>
      <c r="X40" s="22">
        <v>29607735</v>
      </c>
      <c r="Y40" s="22">
        <v>-9575743</v>
      </c>
      <c r="Z40" s="23">
        <v>-32.342031567088803</v>
      </c>
      <c r="AA40" s="20">
        <v>39425000</v>
      </c>
    </row>
    <row r="41" spans="1:27" x14ac:dyDescent="0.25">
      <c r="A41" s="19" t="s">
        <v>67</v>
      </c>
      <c r="B41" s="15" t="s">
        <v>32</v>
      </c>
      <c r="C41" s="20">
        <v>14500000</v>
      </c>
      <c r="D41" s="20">
        <v>0</v>
      </c>
      <c r="E41" s="21">
        <v>21000000</v>
      </c>
      <c r="F41" s="22">
        <v>25250000</v>
      </c>
      <c r="G41" s="22">
        <v>0</v>
      </c>
      <c r="H41" s="22">
        <v>5250000</v>
      </c>
      <c r="I41" s="22">
        <v>0</v>
      </c>
      <c r="J41" s="22">
        <v>5250000</v>
      </c>
      <c r="K41" s="22">
        <v>0</v>
      </c>
      <c r="L41" s="22">
        <v>5250000</v>
      </c>
      <c r="M41" s="22">
        <v>0</v>
      </c>
      <c r="N41" s="22">
        <v>5250000</v>
      </c>
      <c r="O41" s="22">
        <v>0</v>
      </c>
      <c r="P41" s="22">
        <v>0</v>
      </c>
      <c r="Q41" s="22">
        <v>8437500</v>
      </c>
      <c r="R41" s="22">
        <v>8437500</v>
      </c>
      <c r="S41" s="22">
        <v>0</v>
      </c>
      <c r="T41" s="22">
        <v>0</v>
      </c>
      <c r="U41" s="22">
        <v>0</v>
      </c>
      <c r="V41" s="22">
        <v>0</v>
      </c>
      <c r="W41" s="22">
        <v>18937500</v>
      </c>
      <c r="X41" s="22">
        <v>17450000</v>
      </c>
      <c r="Y41" s="22">
        <v>1487500</v>
      </c>
      <c r="Z41" s="23">
        <v>8.5243553008595985</v>
      </c>
      <c r="AA41" s="20">
        <v>25250000</v>
      </c>
    </row>
    <row r="42" spans="1:27" x14ac:dyDescent="0.25">
      <c r="A42" s="19" t="s">
        <v>68</v>
      </c>
      <c r="B42" s="15" t="s">
        <v>32</v>
      </c>
      <c r="C42" s="20">
        <v>9900381</v>
      </c>
      <c r="D42" s="20">
        <v>0</v>
      </c>
      <c r="E42" s="21">
        <v>15000000</v>
      </c>
      <c r="F42" s="22">
        <v>15000000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11250000</v>
      </c>
      <c r="Y42" s="22">
        <v>-11250000</v>
      </c>
      <c r="Z42" s="23">
        <v>-100</v>
      </c>
      <c r="AA42" s="20">
        <v>15000000</v>
      </c>
    </row>
    <row r="43" spans="1:27" x14ac:dyDescent="0.25">
      <c r="A43" s="19" t="s">
        <v>69</v>
      </c>
      <c r="B43" s="15" t="s">
        <v>32</v>
      </c>
      <c r="C43" s="20">
        <v>1808006</v>
      </c>
      <c r="D43" s="20">
        <v>0</v>
      </c>
      <c r="E43" s="21">
        <v>1624938</v>
      </c>
      <c r="F43" s="22">
        <v>1624938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844029</v>
      </c>
      <c r="N43" s="22">
        <v>844029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844029</v>
      </c>
      <c r="X43" s="22">
        <v>812469</v>
      </c>
      <c r="Y43" s="22">
        <v>31560</v>
      </c>
      <c r="Z43" s="23">
        <v>3.8844558992404634</v>
      </c>
      <c r="AA43" s="20">
        <v>1624938</v>
      </c>
    </row>
    <row r="44" spans="1:27" x14ac:dyDescent="0.25">
      <c r="A44" s="19" t="s">
        <v>70</v>
      </c>
      <c r="B44" s="15" t="s">
        <v>32</v>
      </c>
      <c r="C44" s="20">
        <v>890</v>
      </c>
      <c r="D44" s="20">
        <v>0</v>
      </c>
      <c r="E44" s="21">
        <v>30000</v>
      </c>
      <c r="F44" s="22">
        <v>30000</v>
      </c>
      <c r="G44" s="22">
        <v>1427</v>
      </c>
      <c r="H44" s="22">
        <v>0</v>
      </c>
      <c r="I44" s="22">
        <v>0</v>
      </c>
      <c r="J44" s="22">
        <v>1427</v>
      </c>
      <c r="K44" s="22">
        <v>0</v>
      </c>
      <c r="L44" s="22">
        <v>0</v>
      </c>
      <c r="M44" s="22">
        <v>0</v>
      </c>
      <c r="N44" s="22">
        <v>0</v>
      </c>
      <c r="O44" s="22">
        <v>1143</v>
      </c>
      <c r="P44" s="22">
        <v>0</v>
      </c>
      <c r="Q44" s="22">
        <v>0</v>
      </c>
      <c r="R44" s="22">
        <v>1143</v>
      </c>
      <c r="S44" s="22">
        <v>0</v>
      </c>
      <c r="T44" s="22">
        <v>0</v>
      </c>
      <c r="U44" s="22">
        <v>0</v>
      </c>
      <c r="V44" s="22">
        <v>0</v>
      </c>
      <c r="W44" s="22">
        <v>2570</v>
      </c>
      <c r="X44" s="22">
        <v>22500</v>
      </c>
      <c r="Y44" s="22">
        <v>-19930</v>
      </c>
      <c r="Z44" s="23">
        <v>-88.577777777777783</v>
      </c>
      <c r="AA44" s="20">
        <v>30000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2246705</v>
      </c>
      <c r="D47" s="20">
        <v>0</v>
      </c>
      <c r="E47" s="21">
        <v>2785358</v>
      </c>
      <c r="F47" s="22">
        <v>2785358</v>
      </c>
      <c r="G47" s="22">
        <v>173958</v>
      </c>
      <c r="H47" s="22">
        <v>342434</v>
      </c>
      <c r="I47" s="22">
        <v>296380</v>
      </c>
      <c r="J47" s="22">
        <v>812772</v>
      </c>
      <c r="K47" s="22">
        <v>302739</v>
      </c>
      <c r="L47" s="22">
        <v>192646</v>
      </c>
      <c r="M47" s="22">
        <v>106485</v>
      </c>
      <c r="N47" s="22">
        <v>601870</v>
      </c>
      <c r="O47" s="22">
        <v>33278</v>
      </c>
      <c r="P47" s="22">
        <v>226375</v>
      </c>
      <c r="Q47" s="22">
        <v>20229</v>
      </c>
      <c r="R47" s="22">
        <v>279882</v>
      </c>
      <c r="S47" s="22">
        <v>0</v>
      </c>
      <c r="T47" s="22">
        <v>0</v>
      </c>
      <c r="U47" s="22">
        <v>0</v>
      </c>
      <c r="V47" s="22">
        <v>0</v>
      </c>
      <c r="W47" s="22">
        <v>1694524</v>
      </c>
      <c r="X47" s="22">
        <v>2089026</v>
      </c>
      <c r="Y47" s="22">
        <v>-394502</v>
      </c>
      <c r="Z47" s="23">
        <v>-18.884494496478261</v>
      </c>
      <c r="AA47" s="20">
        <v>2785358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117219914</v>
      </c>
      <c r="D50" s="29">
        <f t="shared" ref="D50:Y50" si="1">SUM(D37:D49)</f>
        <v>0</v>
      </c>
      <c r="E50" s="30">
        <f t="shared" si="1"/>
        <v>136162886</v>
      </c>
      <c r="F50" s="31">
        <f t="shared" si="1"/>
        <v>153065886</v>
      </c>
      <c r="G50" s="31">
        <f t="shared" si="1"/>
        <v>7280286</v>
      </c>
      <c r="H50" s="31">
        <f t="shared" si="1"/>
        <v>14612996</v>
      </c>
      <c r="I50" s="31">
        <f t="shared" si="1"/>
        <v>6912375</v>
      </c>
      <c r="J50" s="31">
        <f t="shared" si="1"/>
        <v>28805657</v>
      </c>
      <c r="K50" s="31">
        <f t="shared" si="1"/>
        <v>9679014</v>
      </c>
      <c r="L50" s="31">
        <f t="shared" si="1"/>
        <v>13348916</v>
      </c>
      <c r="M50" s="31">
        <f t="shared" si="1"/>
        <v>10051132</v>
      </c>
      <c r="N50" s="31">
        <f t="shared" si="1"/>
        <v>33079062</v>
      </c>
      <c r="O50" s="31">
        <f t="shared" si="1"/>
        <v>6612011</v>
      </c>
      <c r="P50" s="31">
        <f t="shared" si="1"/>
        <v>2257642</v>
      </c>
      <c r="Q50" s="31">
        <f t="shared" si="1"/>
        <v>21107964</v>
      </c>
      <c r="R50" s="31">
        <f t="shared" si="1"/>
        <v>29977617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91862336</v>
      </c>
      <c r="X50" s="31">
        <f t="shared" si="1"/>
        <v>111892577</v>
      </c>
      <c r="Y50" s="31">
        <f t="shared" si="1"/>
        <v>-20030241</v>
      </c>
      <c r="Z50" s="32">
        <f>+IF(X50&lt;&gt;0,+(Y50/X50)*100,0)</f>
        <v>-17.9013135071507</v>
      </c>
      <c r="AA50" s="29">
        <f>SUM(AA37:AA49)</f>
        <v>153065886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24414404</v>
      </c>
      <c r="D51" s="39">
        <f t="shared" si="2"/>
        <v>0</v>
      </c>
      <c r="E51" s="40">
        <f t="shared" si="2"/>
        <v>21610635</v>
      </c>
      <c r="F51" s="41">
        <f t="shared" si="2"/>
        <v>10640635</v>
      </c>
      <c r="G51" s="41">
        <f t="shared" si="2"/>
        <v>4262403</v>
      </c>
      <c r="H51" s="41">
        <f t="shared" si="2"/>
        <v>-1819782</v>
      </c>
      <c r="I51" s="41">
        <f t="shared" si="2"/>
        <v>5996359</v>
      </c>
      <c r="J51" s="41">
        <f t="shared" si="2"/>
        <v>8438980</v>
      </c>
      <c r="K51" s="41">
        <f t="shared" si="2"/>
        <v>3198370</v>
      </c>
      <c r="L51" s="41">
        <f t="shared" si="2"/>
        <v>-461433</v>
      </c>
      <c r="M51" s="41">
        <f t="shared" si="2"/>
        <v>2550612</v>
      </c>
      <c r="N51" s="41">
        <f t="shared" si="2"/>
        <v>5287549</v>
      </c>
      <c r="O51" s="41">
        <f t="shared" si="2"/>
        <v>5997064</v>
      </c>
      <c r="P51" s="41">
        <f t="shared" si="2"/>
        <v>10354013</v>
      </c>
      <c r="Q51" s="41">
        <f t="shared" si="2"/>
        <v>-8556910</v>
      </c>
      <c r="R51" s="41">
        <f t="shared" si="2"/>
        <v>7794167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21520696</v>
      </c>
      <c r="X51" s="41">
        <f t="shared" si="2"/>
        <v>8810760</v>
      </c>
      <c r="Y51" s="41">
        <f t="shared" si="2"/>
        <v>12709936</v>
      </c>
      <c r="Z51" s="42">
        <f>+IF(X51&lt;&gt;0,+(Y51/X51)*100,0)</f>
        <v>144.25470674493462</v>
      </c>
      <c r="AA51" s="39">
        <f>+AA35-AA50</f>
        <v>10640635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24414404</v>
      </c>
      <c r="D54" s="48">
        <f t="shared" si="3"/>
        <v>0</v>
      </c>
      <c r="E54" s="49">
        <f t="shared" si="3"/>
        <v>21610635</v>
      </c>
      <c r="F54" s="50">
        <f t="shared" si="3"/>
        <v>10640635</v>
      </c>
      <c r="G54" s="50">
        <f t="shared" si="3"/>
        <v>4262403</v>
      </c>
      <c r="H54" s="50">
        <f t="shared" si="3"/>
        <v>-1819782</v>
      </c>
      <c r="I54" s="50">
        <f t="shared" si="3"/>
        <v>5996359</v>
      </c>
      <c r="J54" s="50">
        <f t="shared" si="3"/>
        <v>8438980</v>
      </c>
      <c r="K54" s="50">
        <f t="shared" si="3"/>
        <v>3198370</v>
      </c>
      <c r="L54" s="50">
        <f t="shared" si="3"/>
        <v>-461433</v>
      </c>
      <c r="M54" s="50">
        <f t="shared" si="3"/>
        <v>2550612</v>
      </c>
      <c r="N54" s="50">
        <f t="shared" si="3"/>
        <v>5287549</v>
      </c>
      <c r="O54" s="50">
        <f t="shared" si="3"/>
        <v>5997064</v>
      </c>
      <c r="P54" s="50">
        <f t="shared" si="3"/>
        <v>10354013</v>
      </c>
      <c r="Q54" s="50">
        <f t="shared" si="3"/>
        <v>-8556910</v>
      </c>
      <c r="R54" s="50">
        <f t="shared" si="3"/>
        <v>7794167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21520696</v>
      </c>
      <c r="X54" s="50">
        <f t="shared" si="3"/>
        <v>8810760</v>
      </c>
      <c r="Y54" s="50">
        <f t="shared" si="3"/>
        <v>12709936</v>
      </c>
      <c r="Z54" s="51">
        <f>+IF(X54&lt;&gt;0,+(Y54/X54)*100,0)</f>
        <v>144.25470674493462</v>
      </c>
      <c r="AA54" s="48">
        <f>SUM(AA51:AA53)</f>
        <v>10640635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24414404</v>
      </c>
      <c r="D56" s="54">
        <f>+D54-D55</f>
        <v>0</v>
      </c>
      <c r="E56" s="55">
        <f t="shared" si="4"/>
        <v>21610635</v>
      </c>
      <c r="F56" s="56">
        <f t="shared" si="4"/>
        <v>10640635</v>
      </c>
      <c r="G56" s="56">
        <f t="shared" si="4"/>
        <v>4262403</v>
      </c>
      <c r="H56" s="56">
        <f t="shared" si="4"/>
        <v>-1819782</v>
      </c>
      <c r="I56" s="56">
        <f t="shared" si="4"/>
        <v>5996359</v>
      </c>
      <c r="J56" s="56">
        <f t="shared" si="4"/>
        <v>8438980</v>
      </c>
      <c r="K56" s="56">
        <f t="shared" si="4"/>
        <v>3198370</v>
      </c>
      <c r="L56" s="56">
        <f t="shared" si="4"/>
        <v>-461433</v>
      </c>
      <c r="M56" s="56">
        <f t="shared" si="4"/>
        <v>2550612</v>
      </c>
      <c r="N56" s="56">
        <f t="shared" si="4"/>
        <v>5287549</v>
      </c>
      <c r="O56" s="56">
        <f t="shared" si="4"/>
        <v>5997064</v>
      </c>
      <c r="P56" s="56">
        <f t="shared" si="4"/>
        <v>10354013</v>
      </c>
      <c r="Q56" s="56">
        <f t="shared" si="4"/>
        <v>-8556910</v>
      </c>
      <c r="R56" s="56">
        <f t="shared" si="4"/>
        <v>7794167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21520696</v>
      </c>
      <c r="X56" s="56">
        <f t="shared" si="4"/>
        <v>8810760</v>
      </c>
      <c r="Y56" s="56">
        <f t="shared" si="4"/>
        <v>12709936</v>
      </c>
      <c r="Z56" s="57">
        <f>+IF(X56&lt;&gt;0,+(Y56/X56)*100,0)</f>
        <v>144.25470674493462</v>
      </c>
      <c r="AA56" s="54">
        <f>+AA54-AA55</f>
        <v>10640635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24414404</v>
      </c>
      <c r="D59" s="48">
        <f>SUM(D56:D58)</f>
        <v>0</v>
      </c>
      <c r="E59" s="49">
        <f t="shared" si="5"/>
        <v>21610635</v>
      </c>
      <c r="F59" s="50">
        <f t="shared" si="5"/>
        <v>10640635</v>
      </c>
      <c r="G59" s="50">
        <f t="shared" si="5"/>
        <v>4262403</v>
      </c>
      <c r="H59" s="50">
        <f t="shared" si="5"/>
        <v>-1819782</v>
      </c>
      <c r="I59" s="50">
        <f t="shared" si="5"/>
        <v>5996359</v>
      </c>
      <c r="J59" s="50">
        <f t="shared" si="5"/>
        <v>8438980</v>
      </c>
      <c r="K59" s="50">
        <f t="shared" si="5"/>
        <v>3198370</v>
      </c>
      <c r="L59" s="50">
        <f t="shared" si="5"/>
        <v>-461433</v>
      </c>
      <c r="M59" s="50">
        <f t="shared" si="5"/>
        <v>2550612</v>
      </c>
      <c r="N59" s="50">
        <f t="shared" si="5"/>
        <v>5287549</v>
      </c>
      <c r="O59" s="50">
        <f t="shared" si="5"/>
        <v>5997064</v>
      </c>
      <c r="P59" s="50">
        <f t="shared" si="5"/>
        <v>10354013</v>
      </c>
      <c r="Q59" s="50">
        <f t="shared" si="5"/>
        <v>-8556910</v>
      </c>
      <c r="R59" s="50">
        <f t="shared" si="5"/>
        <v>7794167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21520696</v>
      </c>
      <c r="X59" s="50">
        <f t="shared" si="5"/>
        <v>8810760</v>
      </c>
      <c r="Y59" s="50">
        <f t="shared" si="5"/>
        <v>12709936</v>
      </c>
      <c r="Z59" s="51">
        <f>+IF(X59&lt;&gt;0,+(Y59/X59)*100,0)</f>
        <v>144.25470674493462</v>
      </c>
      <c r="AA59" s="48">
        <f>SUM(AA56:AA58)</f>
        <v>10640635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24414404</v>
      </c>
      <c r="D62" s="65">
        <f>SUM(D59:D61)</f>
        <v>0</v>
      </c>
      <c r="E62" s="66">
        <f t="shared" si="6"/>
        <v>21610635</v>
      </c>
      <c r="F62" s="67">
        <f t="shared" si="6"/>
        <v>10640635</v>
      </c>
      <c r="G62" s="67">
        <f t="shared" si="6"/>
        <v>4262403</v>
      </c>
      <c r="H62" s="67">
        <f t="shared" si="6"/>
        <v>-1819782</v>
      </c>
      <c r="I62" s="67">
        <f t="shared" si="6"/>
        <v>5996359</v>
      </c>
      <c r="J62" s="67">
        <f t="shared" si="6"/>
        <v>8438980</v>
      </c>
      <c r="K62" s="67">
        <f t="shared" si="6"/>
        <v>3198370</v>
      </c>
      <c r="L62" s="67">
        <f t="shared" si="6"/>
        <v>-461433</v>
      </c>
      <c r="M62" s="67">
        <f t="shared" si="6"/>
        <v>2550612</v>
      </c>
      <c r="N62" s="67">
        <f t="shared" si="6"/>
        <v>5287549</v>
      </c>
      <c r="O62" s="67">
        <f t="shared" si="6"/>
        <v>5997064</v>
      </c>
      <c r="P62" s="67">
        <f t="shared" si="6"/>
        <v>10354013</v>
      </c>
      <c r="Q62" s="67">
        <f t="shared" si="6"/>
        <v>-8556910</v>
      </c>
      <c r="R62" s="67">
        <f t="shared" si="6"/>
        <v>7794167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21520696</v>
      </c>
      <c r="X62" s="67">
        <f t="shared" si="6"/>
        <v>8810760</v>
      </c>
      <c r="Y62" s="67">
        <f t="shared" si="6"/>
        <v>12709936</v>
      </c>
      <c r="Z62" s="68">
        <f>+IF(X62&lt;&gt;0,+(Y62/X62)*100,0)</f>
        <v>144.25470674493462</v>
      </c>
      <c r="AA62" s="65">
        <f>SUM(AA59:AA61)</f>
        <v>10640635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3374270</v>
      </c>
      <c r="D8" s="20">
        <v>0</v>
      </c>
      <c r="E8" s="21">
        <v>4646446</v>
      </c>
      <c r="F8" s="22">
        <v>4646446</v>
      </c>
      <c r="G8" s="22">
        <v>-2708</v>
      </c>
      <c r="H8" s="22">
        <v>301980</v>
      </c>
      <c r="I8" s="22">
        <v>299782</v>
      </c>
      <c r="J8" s="22">
        <v>599054</v>
      </c>
      <c r="K8" s="22">
        <v>297862</v>
      </c>
      <c r="L8" s="22">
        <v>294544</v>
      </c>
      <c r="M8" s="22">
        <v>0</v>
      </c>
      <c r="N8" s="22">
        <v>592406</v>
      </c>
      <c r="O8" s="22">
        <v>0</v>
      </c>
      <c r="P8" s="22">
        <v>0</v>
      </c>
      <c r="Q8" s="22">
        <v>293707</v>
      </c>
      <c r="R8" s="22">
        <v>293707</v>
      </c>
      <c r="S8" s="22">
        <v>0</v>
      </c>
      <c r="T8" s="22">
        <v>0</v>
      </c>
      <c r="U8" s="22">
        <v>0</v>
      </c>
      <c r="V8" s="22">
        <v>0</v>
      </c>
      <c r="W8" s="22">
        <v>1485167</v>
      </c>
      <c r="X8" s="22">
        <v>3484836</v>
      </c>
      <c r="Y8" s="22">
        <v>-1999669</v>
      </c>
      <c r="Z8" s="23">
        <v>-57.382011664250484</v>
      </c>
      <c r="AA8" s="20">
        <v>4646446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199521</v>
      </c>
      <c r="D10" s="20">
        <v>0</v>
      </c>
      <c r="E10" s="21">
        <v>237864</v>
      </c>
      <c r="F10" s="22">
        <v>237864</v>
      </c>
      <c r="G10" s="22">
        <v>15925</v>
      </c>
      <c r="H10" s="22">
        <v>33770</v>
      </c>
      <c r="I10" s="22">
        <v>23070</v>
      </c>
      <c r="J10" s="22">
        <v>72765</v>
      </c>
      <c r="K10" s="22">
        <v>15705</v>
      </c>
      <c r="L10" s="22">
        <v>22027</v>
      </c>
      <c r="M10" s="22">
        <v>14970</v>
      </c>
      <c r="N10" s="22">
        <v>52702</v>
      </c>
      <c r="O10" s="22">
        <v>0</v>
      </c>
      <c r="P10" s="22">
        <v>0</v>
      </c>
      <c r="Q10" s="22">
        <v>15375</v>
      </c>
      <c r="R10" s="22">
        <v>15375</v>
      </c>
      <c r="S10" s="22">
        <v>0</v>
      </c>
      <c r="T10" s="22">
        <v>0</v>
      </c>
      <c r="U10" s="22">
        <v>0</v>
      </c>
      <c r="V10" s="22">
        <v>0</v>
      </c>
      <c r="W10" s="22">
        <v>140842</v>
      </c>
      <c r="X10" s="22">
        <v>178398</v>
      </c>
      <c r="Y10" s="22">
        <v>-37556</v>
      </c>
      <c r="Z10" s="23">
        <v>-21.051805513514726</v>
      </c>
      <c r="AA10" s="20">
        <v>237864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4677187</v>
      </c>
      <c r="D13" s="20">
        <v>0</v>
      </c>
      <c r="E13" s="21">
        <v>5879063</v>
      </c>
      <c r="F13" s="22">
        <v>5879063</v>
      </c>
      <c r="G13" s="22">
        <v>350</v>
      </c>
      <c r="H13" s="22">
        <v>411363</v>
      </c>
      <c r="I13" s="22">
        <v>413001</v>
      </c>
      <c r="J13" s="22">
        <v>824714</v>
      </c>
      <c r="K13" s="22">
        <v>412984</v>
      </c>
      <c r="L13" s="22">
        <v>419770</v>
      </c>
      <c r="M13" s="22">
        <v>0</v>
      </c>
      <c r="N13" s="22">
        <v>832754</v>
      </c>
      <c r="O13" s="22">
        <v>0</v>
      </c>
      <c r="P13" s="22">
        <v>0</v>
      </c>
      <c r="Q13" s="22">
        <v>433725</v>
      </c>
      <c r="R13" s="22">
        <v>433725</v>
      </c>
      <c r="S13" s="22">
        <v>0</v>
      </c>
      <c r="T13" s="22">
        <v>0</v>
      </c>
      <c r="U13" s="22">
        <v>0</v>
      </c>
      <c r="V13" s="22">
        <v>0</v>
      </c>
      <c r="W13" s="22">
        <v>2091193</v>
      </c>
      <c r="X13" s="22">
        <v>4409298</v>
      </c>
      <c r="Y13" s="22">
        <v>-2318105</v>
      </c>
      <c r="Z13" s="23">
        <v>-52.57310800948359</v>
      </c>
      <c r="AA13" s="20">
        <v>5879063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8250978</v>
      </c>
      <c r="D35" s="29">
        <f t="shared" ref="D35:Y35" si="0">SUM(D6:D34)</f>
        <v>0</v>
      </c>
      <c r="E35" s="30">
        <f t="shared" si="0"/>
        <v>10763373</v>
      </c>
      <c r="F35" s="31">
        <f t="shared" si="0"/>
        <v>10763373</v>
      </c>
      <c r="G35" s="31">
        <f t="shared" si="0"/>
        <v>13567</v>
      </c>
      <c r="H35" s="31">
        <f t="shared" si="0"/>
        <v>747113</v>
      </c>
      <c r="I35" s="31">
        <f t="shared" si="0"/>
        <v>735853</v>
      </c>
      <c r="J35" s="31">
        <f t="shared" si="0"/>
        <v>1496533</v>
      </c>
      <c r="K35" s="31">
        <f t="shared" si="0"/>
        <v>726551</v>
      </c>
      <c r="L35" s="31">
        <f t="shared" si="0"/>
        <v>736341</v>
      </c>
      <c r="M35" s="31">
        <f t="shared" si="0"/>
        <v>14970</v>
      </c>
      <c r="N35" s="31">
        <f t="shared" si="0"/>
        <v>1477862</v>
      </c>
      <c r="O35" s="31">
        <f t="shared" si="0"/>
        <v>0</v>
      </c>
      <c r="P35" s="31">
        <f t="shared" si="0"/>
        <v>0</v>
      </c>
      <c r="Q35" s="31">
        <f t="shared" si="0"/>
        <v>742807</v>
      </c>
      <c r="R35" s="31">
        <f t="shared" si="0"/>
        <v>742807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3717202</v>
      </c>
      <c r="X35" s="31">
        <f t="shared" si="0"/>
        <v>8072532</v>
      </c>
      <c r="Y35" s="31">
        <f t="shared" si="0"/>
        <v>-4355330</v>
      </c>
      <c r="Z35" s="32">
        <f>+IF(X35&lt;&gt;0,+(Y35/X35)*100,0)</f>
        <v>-53.952464976292447</v>
      </c>
      <c r="AA35" s="29">
        <f>SUM(AA6:AA34)</f>
        <v>10763373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5236911</v>
      </c>
      <c r="D37" s="20">
        <v>0</v>
      </c>
      <c r="E37" s="21">
        <v>0</v>
      </c>
      <c r="F37" s="22">
        <v>5500436</v>
      </c>
      <c r="G37" s="22">
        <v>471053</v>
      </c>
      <c r="H37" s="22">
        <v>424805</v>
      </c>
      <c r="I37" s="22">
        <v>509155</v>
      </c>
      <c r="J37" s="22">
        <v>1405013</v>
      </c>
      <c r="K37" s="22">
        <v>429804</v>
      </c>
      <c r="L37" s="22">
        <v>512162</v>
      </c>
      <c r="M37" s="22">
        <v>456725</v>
      </c>
      <c r="N37" s="22">
        <v>1398691</v>
      </c>
      <c r="O37" s="22">
        <v>0</v>
      </c>
      <c r="P37" s="22">
        <v>0</v>
      </c>
      <c r="Q37" s="22">
        <v>499816</v>
      </c>
      <c r="R37" s="22">
        <v>499816</v>
      </c>
      <c r="S37" s="22">
        <v>0</v>
      </c>
      <c r="T37" s="22">
        <v>0</v>
      </c>
      <c r="U37" s="22">
        <v>0</v>
      </c>
      <c r="V37" s="22">
        <v>0</v>
      </c>
      <c r="W37" s="22">
        <v>3303520</v>
      </c>
      <c r="X37" s="22">
        <v>4117814</v>
      </c>
      <c r="Y37" s="22">
        <v>-814294</v>
      </c>
      <c r="Z37" s="23">
        <v>-19.774909697232559</v>
      </c>
      <c r="AA37" s="20">
        <v>5500436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885635</v>
      </c>
      <c r="D40" s="20">
        <v>0</v>
      </c>
      <c r="E40" s="21">
        <v>2004096</v>
      </c>
      <c r="F40" s="22">
        <v>1904096</v>
      </c>
      <c r="G40" s="22">
        <v>0</v>
      </c>
      <c r="H40" s="22">
        <v>217032</v>
      </c>
      <c r="I40" s="22">
        <v>0</v>
      </c>
      <c r="J40" s="22">
        <v>217032</v>
      </c>
      <c r="K40" s="22">
        <v>0</v>
      </c>
      <c r="L40" s="22">
        <v>-44200</v>
      </c>
      <c r="M40" s="22">
        <v>0</v>
      </c>
      <c r="N40" s="22">
        <v>-44200</v>
      </c>
      <c r="O40" s="22">
        <v>0</v>
      </c>
      <c r="P40" s="22">
        <v>0</v>
      </c>
      <c r="Q40" s="22">
        <v>16000</v>
      </c>
      <c r="R40" s="22">
        <v>16000</v>
      </c>
      <c r="S40" s="22">
        <v>0</v>
      </c>
      <c r="T40" s="22">
        <v>0</v>
      </c>
      <c r="U40" s="22">
        <v>0</v>
      </c>
      <c r="V40" s="22">
        <v>0</v>
      </c>
      <c r="W40" s="22">
        <v>188832</v>
      </c>
      <c r="X40" s="22">
        <v>1284454</v>
      </c>
      <c r="Y40" s="22">
        <v>-1095622</v>
      </c>
      <c r="Z40" s="23">
        <v>-85.298656082662362</v>
      </c>
      <c r="AA40" s="20">
        <v>1904096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2276759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1707570</v>
      </c>
      <c r="Y41" s="22">
        <v>-1707570</v>
      </c>
      <c r="Z41" s="23">
        <v>-100</v>
      </c>
      <c r="AA41" s="20">
        <v>2276759</v>
      </c>
    </row>
    <row r="42" spans="1:27" x14ac:dyDescent="0.25">
      <c r="A42" s="19" t="s">
        <v>68</v>
      </c>
      <c r="B42" s="15" t="s">
        <v>32</v>
      </c>
      <c r="C42" s="20">
        <v>1962733</v>
      </c>
      <c r="D42" s="20">
        <v>0</v>
      </c>
      <c r="E42" s="21">
        <v>2148088</v>
      </c>
      <c r="F42" s="22">
        <v>4309325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3231991</v>
      </c>
      <c r="Y42" s="22">
        <v>-3231991</v>
      </c>
      <c r="Z42" s="23">
        <v>-100</v>
      </c>
      <c r="AA42" s="20">
        <v>4309325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454714</v>
      </c>
      <c r="D44" s="20">
        <v>0</v>
      </c>
      <c r="E44" s="21">
        <v>1830835</v>
      </c>
      <c r="F44" s="22">
        <v>3540835</v>
      </c>
      <c r="G44" s="22">
        <v>99287</v>
      </c>
      <c r="H44" s="22">
        <v>320628</v>
      </c>
      <c r="I44" s="22">
        <v>344466</v>
      </c>
      <c r="J44" s="22">
        <v>764381</v>
      </c>
      <c r="K44" s="22">
        <v>0</v>
      </c>
      <c r="L44" s="22">
        <v>196301</v>
      </c>
      <c r="M44" s="22">
        <v>0</v>
      </c>
      <c r="N44" s="22">
        <v>196301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960682</v>
      </c>
      <c r="X44" s="22">
        <v>2497444</v>
      </c>
      <c r="Y44" s="22">
        <v>-1536762</v>
      </c>
      <c r="Z44" s="23">
        <v>-61.533391739714681</v>
      </c>
      <c r="AA44" s="20">
        <v>3540835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53000</v>
      </c>
      <c r="F46" s="22">
        <v>53000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349</v>
      </c>
      <c r="M46" s="22">
        <v>0</v>
      </c>
      <c r="N46" s="22">
        <v>349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349</v>
      </c>
      <c r="X46" s="22">
        <v>39753</v>
      </c>
      <c r="Y46" s="22">
        <v>-39404</v>
      </c>
      <c r="Z46" s="23">
        <v>-99.122078836817352</v>
      </c>
      <c r="AA46" s="20">
        <v>53000</v>
      </c>
    </row>
    <row r="47" spans="1:27" x14ac:dyDescent="0.25">
      <c r="A47" s="19" t="s">
        <v>73</v>
      </c>
      <c r="B47" s="15" t="s">
        <v>32</v>
      </c>
      <c r="C47" s="20">
        <v>45915</v>
      </c>
      <c r="D47" s="20">
        <v>0</v>
      </c>
      <c r="E47" s="21">
        <v>0</v>
      </c>
      <c r="F47" s="22">
        <v>386201</v>
      </c>
      <c r="G47" s="22">
        <v>4064</v>
      </c>
      <c r="H47" s="22">
        <v>3601</v>
      </c>
      <c r="I47" s="22">
        <v>4445</v>
      </c>
      <c r="J47" s="22">
        <v>12110</v>
      </c>
      <c r="K47" s="22">
        <v>3749</v>
      </c>
      <c r="L47" s="22">
        <v>4474</v>
      </c>
      <c r="M47" s="22">
        <v>3918</v>
      </c>
      <c r="N47" s="22">
        <v>12141</v>
      </c>
      <c r="O47" s="22">
        <v>0</v>
      </c>
      <c r="P47" s="22">
        <v>0</v>
      </c>
      <c r="Q47" s="22">
        <v>4327</v>
      </c>
      <c r="R47" s="22">
        <v>4327</v>
      </c>
      <c r="S47" s="22">
        <v>0</v>
      </c>
      <c r="T47" s="22">
        <v>0</v>
      </c>
      <c r="U47" s="22">
        <v>0</v>
      </c>
      <c r="V47" s="22">
        <v>0</v>
      </c>
      <c r="W47" s="22">
        <v>28578</v>
      </c>
      <c r="X47" s="22">
        <v>289655</v>
      </c>
      <c r="Y47" s="22">
        <v>-261077</v>
      </c>
      <c r="Z47" s="23">
        <v>-90.133779841535627</v>
      </c>
      <c r="AA47" s="20">
        <v>386201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8585908</v>
      </c>
      <c r="D50" s="29">
        <f t="shared" ref="D50:Y50" si="1">SUM(D37:D49)</f>
        <v>0</v>
      </c>
      <c r="E50" s="30">
        <f t="shared" si="1"/>
        <v>6036019</v>
      </c>
      <c r="F50" s="31">
        <f t="shared" si="1"/>
        <v>17970652</v>
      </c>
      <c r="G50" s="31">
        <f t="shared" si="1"/>
        <v>574404</v>
      </c>
      <c r="H50" s="31">
        <f t="shared" si="1"/>
        <v>966066</v>
      </c>
      <c r="I50" s="31">
        <f t="shared" si="1"/>
        <v>858066</v>
      </c>
      <c r="J50" s="31">
        <f t="shared" si="1"/>
        <v>2398536</v>
      </c>
      <c r="K50" s="31">
        <f t="shared" si="1"/>
        <v>433553</v>
      </c>
      <c r="L50" s="31">
        <f t="shared" si="1"/>
        <v>669086</v>
      </c>
      <c r="M50" s="31">
        <f t="shared" si="1"/>
        <v>460643</v>
      </c>
      <c r="N50" s="31">
        <f t="shared" si="1"/>
        <v>1563282</v>
      </c>
      <c r="O50" s="31">
        <f t="shared" si="1"/>
        <v>0</v>
      </c>
      <c r="P50" s="31">
        <f t="shared" si="1"/>
        <v>0</v>
      </c>
      <c r="Q50" s="31">
        <f t="shared" si="1"/>
        <v>520143</v>
      </c>
      <c r="R50" s="31">
        <f t="shared" si="1"/>
        <v>520143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4481961</v>
      </c>
      <c r="X50" s="31">
        <f t="shared" si="1"/>
        <v>13168681</v>
      </c>
      <c r="Y50" s="31">
        <f t="shared" si="1"/>
        <v>-8686720</v>
      </c>
      <c r="Z50" s="32">
        <f>+IF(X50&lt;&gt;0,+(Y50/X50)*100,0)</f>
        <v>-65.964996798084783</v>
      </c>
      <c r="AA50" s="29">
        <f>SUM(AA37:AA49)</f>
        <v>17970652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-334930</v>
      </c>
      <c r="D51" s="39">
        <f t="shared" si="2"/>
        <v>0</v>
      </c>
      <c r="E51" s="40">
        <f t="shared" si="2"/>
        <v>4727354</v>
      </c>
      <c r="F51" s="41">
        <f t="shared" si="2"/>
        <v>-7207279</v>
      </c>
      <c r="G51" s="41">
        <f t="shared" si="2"/>
        <v>-560837</v>
      </c>
      <c r="H51" s="41">
        <f t="shared" si="2"/>
        <v>-218953</v>
      </c>
      <c r="I51" s="41">
        <f t="shared" si="2"/>
        <v>-122213</v>
      </c>
      <c r="J51" s="41">
        <f t="shared" si="2"/>
        <v>-902003</v>
      </c>
      <c r="K51" s="41">
        <f t="shared" si="2"/>
        <v>292998</v>
      </c>
      <c r="L51" s="41">
        <f t="shared" si="2"/>
        <v>67255</v>
      </c>
      <c r="M51" s="41">
        <f t="shared" si="2"/>
        <v>-445673</v>
      </c>
      <c r="N51" s="41">
        <f t="shared" si="2"/>
        <v>-85420</v>
      </c>
      <c r="O51" s="41">
        <f t="shared" si="2"/>
        <v>0</v>
      </c>
      <c r="P51" s="41">
        <f t="shared" si="2"/>
        <v>0</v>
      </c>
      <c r="Q51" s="41">
        <f t="shared" si="2"/>
        <v>222664</v>
      </c>
      <c r="R51" s="41">
        <f t="shared" si="2"/>
        <v>222664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-764759</v>
      </c>
      <c r="X51" s="41">
        <f t="shared" si="2"/>
        <v>-5096149</v>
      </c>
      <c r="Y51" s="41">
        <f t="shared" si="2"/>
        <v>4331390</v>
      </c>
      <c r="Z51" s="42">
        <f>+IF(X51&lt;&gt;0,+(Y51/X51)*100,0)</f>
        <v>-84.993394031453946</v>
      </c>
      <c r="AA51" s="39">
        <f>+AA35-AA50</f>
        <v>-7207279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-334930</v>
      </c>
      <c r="D54" s="48">
        <f t="shared" si="3"/>
        <v>0</v>
      </c>
      <c r="E54" s="49">
        <f t="shared" si="3"/>
        <v>4727354</v>
      </c>
      <c r="F54" s="50">
        <f t="shared" si="3"/>
        <v>-7207279</v>
      </c>
      <c r="G54" s="50">
        <f t="shared" si="3"/>
        <v>-560837</v>
      </c>
      <c r="H54" s="50">
        <f t="shared" si="3"/>
        <v>-218953</v>
      </c>
      <c r="I54" s="50">
        <f t="shared" si="3"/>
        <v>-122213</v>
      </c>
      <c r="J54" s="50">
        <f t="shared" si="3"/>
        <v>-902003</v>
      </c>
      <c r="K54" s="50">
        <f t="shared" si="3"/>
        <v>292998</v>
      </c>
      <c r="L54" s="50">
        <f t="shared" si="3"/>
        <v>67255</v>
      </c>
      <c r="M54" s="50">
        <f t="shared" si="3"/>
        <v>-445673</v>
      </c>
      <c r="N54" s="50">
        <f t="shared" si="3"/>
        <v>-85420</v>
      </c>
      <c r="O54" s="50">
        <f t="shared" si="3"/>
        <v>0</v>
      </c>
      <c r="P54" s="50">
        <f t="shared" si="3"/>
        <v>0</v>
      </c>
      <c r="Q54" s="50">
        <f t="shared" si="3"/>
        <v>222664</v>
      </c>
      <c r="R54" s="50">
        <f t="shared" si="3"/>
        <v>222664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-764759</v>
      </c>
      <c r="X54" s="50">
        <f t="shared" si="3"/>
        <v>-5096149</v>
      </c>
      <c r="Y54" s="50">
        <f t="shared" si="3"/>
        <v>4331390</v>
      </c>
      <c r="Z54" s="51">
        <f>+IF(X54&lt;&gt;0,+(Y54/X54)*100,0)</f>
        <v>-84.993394031453946</v>
      </c>
      <c r="AA54" s="48">
        <f>SUM(AA51:AA53)</f>
        <v>-7207279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-334930</v>
      </c>
      <c r="D56" s="54">
        <f>+D54-D55</f>
        <v>0</v>
      </c>
      <c r="E56" s="55">
        <f t="shared" si="4"/>
        <v>4727354</v>
      </c>
      <c r="F56" s="56">
        <f t="shared" si="4"/>
        <v>-7207279</v>
      </c>
      <c r="G56" s="56">
        <f t="shared" si="4"/>
        <v>-560837</v>
      </c>
      <c r="H56" s="56">
        <f t="shared" si="4"/>
        <v>-218953</v>
      </c>
      <c r="I56" s="56">
        <f t="shared" si="4"/>
        <v>-122213</v>
      </c>
      <c r="J56" s="56">
        <f t="shared" si="4"/>
        <v>-902003</v>
      </c>
      <c r="K56" s="56">
        <f t="shared" si="4"/>
        <v>292998</v>
      </c>
      <c r="L56" s="56">
        <f t="shared" si="4"/>
        <v>67255</v>
      </c>
      <c r="M56" s="56">
        <f t="shared" si="4"/>
        <v>-445673</v>
      </c>
      <c r="N56" s="56">
        <f t="shared" si="4"/>
        <v>-85420</v>
      </c>
      <c r="O56" s="56">
        <f t="shared" si="4"/>
        <v>0</v>
      </c>
      <c r="P56" s="56">
        <f t="shared" si="4"/>
        <v>0</v>
      </c>
      <c r="Q56" s="56">
        <f t="shared" si="4"/>
        <v>222664</v>
      </c>
      <c r="R56" s="56">
        <f t="shared" si="4"/>
        <v>222664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-764759</v>
      </c>
      <c r="X56" s="56">
        <f t="shared" si="4"/>
        <v>-5096149</v>
      </c>
      <c r="Y56" s="56">
        <f t="shared" si="4"/>
        <v>4331390</v>
      </c>
      <c r="Z56" s="57">
        <f>+IF(X56&lt;&gt;0,+(Y56/X56)*100,0)</f>
        <v>-84.993394031453946</v>
      </c>
      <c r="AA56" s="54">
        <f>+AA54-AA55</f>
        <v>-7207279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-334930</v>
      </c>
      <c r="D59" s="48">
        <f>SUM(D56:D58)</f>
        <v>0</v>
      </c>
      <c r="E59" s="49">
        <f t="shared" si="5"/>
        <v>4727354</v>
      </c>
      <c r="F59" s="50">
        <f t="shared" si="5"/>
        <v>-7207279</v>
      </c>
      <c r="G59" s="50">
        <f t="shared" si="5"/>
        <v>-560837</v>
      </c>
      <c r="H59" s="50">
        <f t="shared" si="5"/>
        <v>-218953</v>
      </c>
      <c r="I59" s="50">
        <f t="shared" si="5"/>
        <v>-122213</v>
      </c>
      <c r="J59" s="50">
        <f t="shared" si="5"/>
        <v>-902003</v>
      </c>
      <c r="K59" s="50">
        <f t="shared" si="5"/>
        <v>292998</v>
      </c>
      <c r="L59" s="50">
        <f t="shared" si="5"/>
        <v>67255</v>
      </c>
      <c r="M59" s="50">
        <f t="shared" si="5"/>
        <v>-445673</v>
      </c>
      <c r="N59" s="50">
        <f t="shared" si="5"/>
        <v>-85420</v>
      </c>
      <c r="O59" s="50">
        <f t="shared" si="5"/>
        <v>0</v>
      </c>
      <c r="P59" s="50">
        <f t="shared" si="5"/>
        <v>0</v>
      </c>
      <c r="Q59" s="50">
        <f t="shared" si="5"/>
        <v>222664</v>
      </c>
      <c r="R59" s="50">
        <f t="shared" si="5"/>
        <v>222664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-764759</v>
      </c>
      <c r="X59" s="50">
        <f t="shared" si="5"/>
        <v>-5096149</v>
      </c>
      <c r="Y59" s="50">
        <f t="shared" si="5"/>
        <v>4331390</v>
      </c>
      <c r="Z59" s="51">
        <f>+IF(X59&lt;&gt;0,+(Y59/X59)*100,0)</f>
        <v>-84.993394031453946</v>
      </c>
      <c r="AA59" s="48">
        <f>SUM(AA56:AA58)</f>
        <v>-7207279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-334930</v>
      </c>
      <c r="D62" s="65">
        <f>SUM(D59:D61)</f>
        <v>0</v>
      </c>
      <c r="E62" s="66">
        <f t="shared" si="6"/>
        <v>4727354</v>
      </c>
      <c r="F62" s="67">
        <f t="shared" si="6"/>
        <v>-7207279</v>
      </c>
      <c r="G62" s="67">
        <f t="shared" si="6"/>
        <v>-560837</v>
      </c>
      <c r="H62" s="67">
        <f t="shared" si="6"/>
        <v>-218953</v>
      </c>
      <c r="I62" s="67">
        <f t="shared" si="6"/>
        <v>-122213</v>
      </c>
      <c r="J62" s="67">
        <f t="shared" si="6"/>
        <v>-902003</v>
      </c>
      <c r="K62" s="67">
        <f t="shared" si="6"/>
        <v>292998</v>
      </c>
      <c r="L62" s="67">
        <f t="shared" si="6"/>
        <v>67255</v>
      </c>
      <c r="M62" s="67">
        <f t="shared" si="6"/>
        <v>-445673</v>
      </c>
      <c r="N62" s="67">
        <f t="shared" si="6"/>
        <v>-85420</v>
      </c>
      <c r="O62" s="67">
        <f t="shared" si="6"/>
        <v>0</v>
      </c>
      <c r="P62" s="67">
        <f t="shared" si="6"/>
        <v>0</v>
      </c>
      <c r="Q62" s="67">
        <f t="shared" si="6"/>
        <v>222664</v>
      </c>
      <c r="R62" s="67">
        <f t="shared" si="6"/>
        <v>222664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-764759</v>
      </c>
      <c r="X62" s="67">
        <f t="shared" si="6"/>
        <v>-5096149</v>
      </c>
      <c r="Y62" s="67">
        <f t="shared" si="6"/>
        <v>4331390</v>
      </c>
      <c r="Z62" s="68">
        <f>+IF(X62&lt;&gt;0,+(Y62/X62)*100,0)</f>
        <v>-84.993394031453946</v>
      </c>
      <c r="AA62" s="65">
        <f>SUM(AA59:AA61)</f>
        <v>-7207279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9084684</v>
      </c>
      <c r="D8" s="20">
        <v>0</v>
      </c>
      <c r="E8" s="21">
        <v>9775015</v>
      </c>
      <c r="F8" s="22">
        <v>9775015</v>
      </c>
      <c r="G8" s="22">
        <v>804868</v>
      </c>
      <c r="H8" s="22">
        <v>806637</v>
      </c>
      <c r="I8" s="22">
        <v>806833</v>
      </c>
      <c r="J8" s="22">
        <v>2418338</v>
      </c>
      <c r="K8" s="22">
        <v>805456</v>
      </c>
      <c r="L8" s="22">
        <v>794248</v>
      </c>
      <c r="M8" s="22">
        <v>786784</v>
      </c>
      <c r="N8" s="22">
        <v>2386488</v>
      </c>
      <c r="O8" s="22">
        <v>697633</v>
      </c>
      <c r="P8" s="22">
        <v>695334</v>
      </c>
      <c r="Q8" s="22">
        <v>692537</v>
      </c>
      <c r="R8" s="22">
        <v>2085504</v>
      </c>
      <c r="S8" s="22">
        <v>0</v>
      </c>
      <c r="T8" s="22">
        <v>0</v>
      </c>
      <c r="U8" s="22">
        <v>0</v>
      </c>
      <c r="V8" s="22">
        <v>0</v>
      </c>
      <c r="W8" s="22">
        <v>6890330</v>
      </c>
      <c r="X8" s="22">
        <v>7331265</v>
      </c>
      <c r="Y8" s="22">
        <v>-440935</v>
      </c>
      <c r="Z8" s="23">
        <v>-6.0144463472538501</v>
      </c>
      <c r="AA8" s="20">
        <v>9775015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143227</v>
      </c>
      <c r="D10" s="20">
        <v>0</v>
      </c>
      <c r="E10" s="21">
        <v>136264</v>
      </c>
      <c r="F10" s="22">
        <v>136264</v>
      </c>
      <c r="G10" s="22">
        <v>20398</v>
      </c>
      <c r="H10" s="22">
        <v>20659</v>
      </c>
      <c r="I10" s="22">
        <v>-4520</v>
      </c>
      <c r="J10" s="22">
        <v>36537</v>
      </c>
      <c r="K10" s="22">
        <v>12847</v>
      </c>
      <c r="L10" s="22">
        <v>12847</v>
      </c>
      <c r="M10" s="22">
        <v>12847</v>
      </c>
      <c r="N10" s="22">
        <v>38541</v>
      </c>
      <c r="O10" s="22">
        <v>12847</v>
      </c>
      <c r="P10" s="22">
        <v>12847</v>
      </c>
      <c r="Q10" s="22">
        <v>21971</v>
      </c>
      <c r="R10" s="22">
        <v>47665</v>
      </c>
      <c r="S10" s="22">
        <v>0</v>
      </c>
      <c r="T10" s="22">
        <v>0</v>
      </c>
      <c r="U10" s="22">
        <v>0</v>
      </c>
      <c r="V10" s="22">
        <v>0</v>
      </c>
      <c r="W10" s="22">
        <v>122743</v>
      </c>
      <c r="X10" s="22">
        <v>102195</v>
      </c>
      <c r="Y10" s="22">
        <v>20548</v>
      </c>
      <c r="Z10" s="23">
        <v>20.106658838495033</v>
      </c>
      <c r="AA10" s="20">
        <v>136264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7533819</v>
      </c>
      <c r="D13" s="20">
        <v>0</v>
      </c>
      <c r="E13" s="21">
        <v>8106349</v>
      </c>
      <c r="F13" s="22">
        <v>8106349</v>
      </c>
      <c r="G13" s="22">
        <v>626309</v>
      </c>
      <c r="H13" s="22">
        <v>633212</v>
      </c>
      <c r="I13" s="22">
        <v>640733</v>
      </c>
      <c r="J13" s="22">
        <v>1900254</v>
      </c>
      <c r="K13" s="22">
        <v>648171</v>
      </c>
      <c r="L13" s="22">
        <v>656111</v>
      </c>
      <c r="M13" s="22">
        <v>663791</v>
      </c>
      <c r="N13" s="22">
        <v>1968073</v>
      </c>
      <c r="O13" s="22">
        <v>671312</v>
      </c>
      <c r="P13" s="22">
        <v>678366</v>
      </c>
      <c r="Q13" s="22">
        <v>684933</v>
      </c>
      <c r="R13" s="22">
        <v>2034611</v>
      </c>
      <c r="S13" s="22">
        <v>0</v>
      </c>
      <c r="T13" s="22">
        <v>0</v>
      </c>
      <c r="U13" s="22">
        <v>0</v>
      </c>
      <c r="V13" s="22">
        <v>0</v>
      </c>
      <c r="W13" s="22">
        <v>5902938</v>
      </c>
      <c r="X13" s="22">
        <v>6079761</v>
      </c>
      <c r="Y13" s="22">
        <v>-176823</v>
      </c>
      <c r="Z13" s="23">
        <v>-2.9083873527265296</v>
      </c>
      <c r="AA13" s="20">
        <v>8106349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450000</v>
      </c>
      <c r="F28" s="22">
        <v>450000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337500</v>
      </c>
      <c r="Y28" s="22">
        <v>-337500</v>
      </c>
      <c r="Z28" s="23">
        <v>-100</v>
      </c>
      <c r="AA28" s="20">
        <v>450000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16761730</v>
      </c>
      <c r="D35" s="29">
        <f t="shared" ref="D35:Y35" si="0">SUM(D6:D34)</f>
        <v>0</v>
      </c>
      <c r="E35" s="30">
        <f t="shared" si="0"/>
        <v>18467628</v>
      </c>
      <c r="F35" s="31">
        <f t="shared" si="0"/>
        <v>18467628</v>
      </c>
      <c r="G35" s="31">
        <f t="shared" si="0"/>
        <v>1451575</v>
      </c>
      <c r="H35" s="31">
        <f t="shared" si="0"/>
        <v>1460508</v>
      </c>
      <c r="I35" s="31">
        <f t="shared" si="0"/>
        <v>1443046</v>
      </c>
      <c r="J35" s="31">
        <f t="shared" si="0"/>
        <v>4355129</v>
      </c>
      <c r="K35" s="31">
        <f t="shared" si="0"/>
        <v>1466474</v>
      </c>
      <c r="L35" s="31">
        <f t="shared" si="0"/>
        <v>1463206</v>
      </c>
      <c r="M35" s="31">
        <f t="shared" si="0"/>
        <v>1463422</v>
      </c>
      <c r="N35" s="31">
        <f t="shared" si="0"/>
        <v>4393102</v>
      </c>
      <c r="O35" s="31">
        <f t="shared" si="0"/>
        <v>1381792</v>
      </c>
      <c r="P35" s="31">
        <f t="shared" si="0"/>
        <v>1386547</v>
      </c>
      <c r="Q35" s="31">
        <f t="shared" si="0"/>
        <v>1399441</v>
      </c>
      <c r="R35" s="31">
        <f t="shared" si="0"/>
        <v>4167780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12916011</v>
      </c>
      <c r="X35" s="31">
        <f t="shared" si="0"/>
        <v>13850721</v>
      </c>
      <c r="Y35" s="31">
        <f t="shared" si="0"/>
        <v>-934710</v>
      </c>
      <c r="Z35" s="32">
        <f>+IF(X35&lt;&gt;0,+(Y35/X35)*100,0)</f>
        <v>-6.748457354674894</v>
      </c>
      <c r="AA35" s="29">
        <f>SUM(AA6:AA34)</f>
        <v>18467628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4154742</v>
      </c>
      <c r="D37" s="20">
        <v>0</v>
      </c>
      <c r="E37" s="21">
        <v>4475704</v>
      </c>
      <c r="F37" s="22">
        <v>5003096</v>
      </c>
      <c r="G37" s="22">
        <v>492500</v>
      </c>
      <c r="H37" s="22">
        <v>356585</v>
      </c>
      <c r="I37" s="22">
        <v>356607</v>
      </c>
      <c r="J37" s="22">
        <v>1205692</v>
      </c>
      <c r="K37" s="22">
        <v>431674</v>
      </c>
      <c r="L37" s="22">
        <v>613140</v>
      </c>
      <c r="M37" s="22">
        <v>356657</v>
      </c>
      <c r="N37" s="22">
        <v>1401471</v>
      </c>
      <c r="O37" s="22">
        <v>362137</v>
      </c>
      <c r="P37" s="22">
        <v>422243</v>
      </c>
      <c r="Q37" s="22">
        <v>362137</v>
      </c>
      <c r="R37" s="22">
        <v>1146517</v>
      </c>
      <c r="S37" s="22">
        <v>0</v>
      </c>
      <c r="T37" s="22">
        <v>0</v>
      </c>
      <c r="U37" s="22">
        <v>0</v>
      </c>
      <c r="V37" s="22">
        <v>0</v>
      </c>
      <c r="W37" s="22">
        <v>3753680</v>
      </c>
      <c r="X37" s="22">
        <v>3752289</v>
      </c>
      <c r="Y37" s="22">
        <v>1391</v>
      </c>
      <c r="Z37" s="23">
        <v>3.7070705374772576E-2</v>
      </c>
      <c r="AA37" s="20">
        <v>5003096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305242</v>
      </c>
      <c r="D40" s="20">
        <v>0</v>
      </c>
      <c r="E40" s="21">
        <v>900000</v>
      </c>
      <c r="F40" s="22">
        <v>550000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412497</v>
      </c>
      <c r="Y40" s="22">
        <v>-412497</v>
      </c>
      <c r="Z40" s="23">
        <v>-100</v>
      </c>
      <c r="AA40" s="20">
        <v>550000</v>
      </c>
    </row>
    <row r="41" spans="1:27" x14ac:dyDescent="0.25">
      <c r="A41" s="19" t="s">
        <v>67</v>
      </c>
      <c r="B41" s="15" t="s">
        <v>32</v>
      </c>
      <c r="C41" s="20">
        <v>15811410</v>
      </c>
      <c r="D41" s="20">
        <v>0</v>
      </c>
      <c r="E41" s="21">
        <v>7586966</v>
      </c>
      <c r="F41" s="22">
        <v>8668981</v>
      </c>
      <c r="G41" s="22">
        <v>632247</v>
      </c>
      <c r="H41" s="22">
        <v>632247</v>
      </c>
      <c r="I41" s="22">
        <v>632247</v>
      </c>
      <c r="J41" s="22">
        <v>1896741</v>
      </c>
      <c r="K41" s="22">
        <v>632247</v>
      </c>
      <c r="L41" s="22">
        <v>632247</v>
      </c>
      <c r="M41" s="22">
        <v>632247</v>
      </c>
      <c r="N41" s="22">
        <v>1896741</v>
      </c>
      <c r="O41" s="22">
        <v>632247</v>
      </c>
      <c r="P41" s="22">
        <v>1353590</v>
      </c>
      <c r="Q41" s="22">
        <v>722415</v>
      </c>
      <c r="R41" s="22">
        <v>2708252</v>
      </c>
      <c r="S41" s="22">
        <v>0</v>
      </c>
      <c r="T41" s="22">
        <v>0</v>
      </c>
      <c r="U41" s="22">
        <v>0</v>
      </c>
      <c r="V41" s="22">
        <v>0</v>
      </c>
      <c r="W41" s="22">
        <v>6501734</v>
      </c>
      <c r="X41" s="22">
        <v>6501735</v>
      </c>
      <c r="Y41" s="22">
        <v>-1</v>
      </c>
      <c r="Z41" s="23">
        <v>-1.5380509971569129E-5</v>
      </c>
      <c r="AA41" s="20">
        <v>8668981</v>
      </c>
    </row>
    <row r="42" spans="1:27" x14ac:dyDescent="0.25">
      <c r="A42" s="19" t="s">
        <v>68</v>
      </c>
      <c r="B42" s="15" t="s">
        <v>32</v>
      </c>
      <c r="C42" s="20">
        <v>4529650</v>
      </c>
      <c r="D42" s="20">
        <v>0</v>
      </c>
      <c r="E42" s="21">
        <v>6399868</v>
      </c>
      <c r="F42" s="22">
        <v>4545580</v>
      </c>
      <c r="G42" s="22">
        <v>533322</v>
      </c>
      <c r="H42" s="22">
        <v>533322</v>
      </c>
      <c r="I42" s="22">
        <v>533322</v>
      </c>
      <c r="J42" s="22">
        <v>1599966</v>
      </c>
      <c r="K42" s="22">
        <v>533322</v>
      </c>
      <c r="L42" s="22">
        <v>533322</v>
      </c>
      <c r="M42" s="22">
        <v>533322</v>
      </c>
      <c r="N42" s="22">
        <v>1599966</v>
      </c>
      <c r="O42" s="22">
        <v>533322</v>
      </c>
      <c r="P42" s="22">
        <v>-758969</v>
      </c>
      <c r="Q42" s="22">
        <v>371786</v>
      </c>
      <c r="R42" s="22">
        <v>146139</v>
      </c>
      <c r="S42" s="22">
        <v>0</v>
      </c>
      <c r="T42" s="22">
        <v>0</v>
      </c>
      <c r="U42" s="22">
        <v>0</v>
      </c>
      <c r="V42" s="22">
        <v>0</v>
      </c>
      <c r="W42" s="22">
        <v>3346071</v>
      </c>
      <c r="X42" s="22">
        <v>3409173</v>
      </c>
      <c r="Y42" s="22">
        <v>-63102</v>
      </c>
      <c r="Z42" s="23">
        <v>-1.8509474291859052</v>
      </c>
      <c r="AA42" s="20">
        <v>4545580</v>
      </c>
    </row>
    <row r="43" spans="1:27" x14ac:dyDescent="0.25">
      <c r="A43" s="19" t="s">
        <v>69</v>
      </c>
      <c r="B43" s="15" t="s">
        <v>32</v>
      </c>
      <c r="C43" s="20">
        <v>344900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600000</v>
      </c>
      <c r="F44" s="22">
        <v>800000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440820</v>
      </c>
      <c r="Q44" s="22">
        <v>0</v>
      </c>
      <c r="R44" s="22">
        <v>440820</v>
      </c>
      <c r="S44" s="22">
        <v>0</v>
      </c>
      <c r="T44" s="22">
        <v>0</v>
      </c>
      <c r="U44" s="22">
        <v>0</v>
      </c>
      <c r="V44" s="22">
        <v>0</v>
      </c>
      <c r="W44" s="22">
        <v>440820</v>
      </c>
      <c r="X44" s="22">
        <v>599994</v>
      </c>
      <c r="Y44" s="22">
        <v>-159174</v>
      </c>
      <c r="Z44" s="23">
        <v>-26.529265292652926</v>
      </c>
      <c r="AA44" s="20">
        <v>800000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34343</v>
      </c>
      <c r="D47" s="20">
        <v>0</v>
      </c>
      <c r="E47" s="21">
        <v>32653</v>
      </c>
      <c r="F47" s="22">
        <v>43607</v>
      </c>
      <c r="G47" s="22">
        <v>4186</v>
      </c>
      <c r="H47" s="22">
        <v>2827</v>
      </c>
      <c r="I47" s="22">
        <v>2849</v>
      </c>
      <c r="J47" s="22">
        <v>9862</v>
      </c>
      <c r="K47" s="22">
        <v>3632</v>
      </c>
      <c r="L47" s="22">
        <v>5443</v>
      </c>
      <c r="M47" s="22">
        <v>2881</v>
      </c>
      <c r="N47" s="22">
        <v>11956</v>
      </c>
      <c r="O47" s="22">
        <v>2935</v>
      </c>
      <c r="P47" s="22">
        <v>3536</v>
      </c>
      <c r="Q47" s="22">
        <v>2936</v>
      </c>
      <c r="R47" s="22">
        <v>9407</v>
      </c>
      <c r="S47" s="22">
        <v>0</v>
      </c>
      <c r="T47" s="22">
        <v>0</v>
      </c>
      <c r="U47" s="22">
        <v>0</v>
      </c>
      <c r="V47" s="22">
        <v>0</v>
      </c>
      <c r="W47" s="22">
        <v>31225</v>
      </c>
      <c r="X47" s="22">
        <v>32697</v>
      </c>
      <c r="Y47" s="22">
        <v>-1472</v>
      </c>
      <c r="Z47" s="23">
        <v>-4.5019420741964096</v>
      </c>
      <c r="AA47" s="20">
        <v>43607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25180287</v>
      </c>
      <c r="D50" s="29">
        <f t="shared" ref="D50:Y50" si="1">SUM(D37:D49)</f>
        <v>0</v>
      </c>
      <c r="E50" s="30">
        <f t="shared" si="1"/>
        <v>19995191</v>
      </c>
      <c r="F50" s="31">
        <f t="shared" si="1"/>
        <v>19611264</v>
      </c>
      <c r="G50" s="31">
        <f t="shared" si="1"/>
        <v>1662255</v>
      </c>
      <c r="H50" s="31">
        <f t="shared" si="1"/>
        <v>1524981</v>
      </c>
      <c r="I50" s="31">
        <f t="shared" si="1"/>
        <v>1525025</v>
      </c>
      <c r="J50" s="31">
        <f t="shared" si="1"/>
        <v>4712261</v>
      </c>
      <c r="K50" s="31">
        <f t="shared" si="1"/>
        <v>1600875</v>
      </c>
      <c r="L50" s="31">
        <f t="shared" si="1"/>
        <v>1784152</v>
      </c>
      <c r="M50" s="31">
        <f t="shared" si="1"/>
        <v>1525107</v>
      </c>
      <c r="N50" s="31">
        <f t="shared" si="1"/>
        <v>4910134</v>
      </c>
      <c r="O50" s="31">
        <f t="shared" si="1"/>
        <v>1530641</v>
      </c>
      <c r="P50" s="31">
        <f t="shared" si="1"/>
        <v>1461220</v>
      </c>
      <c r="Q50" s="31">
        <f t="shared" si="1"/>
        <v>1459274</v>
      </c>
      <c r="R50" s="31">
        <f t="shared" si="1"/>
        <v>4451135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14073530</v>
      </c>
      <c r="X50" s="31">
        <f t="shared" si="1"/>
        <v>14708385</v>
      </c>
      <c r="Y50" s="31">
        <f t="shared" si="1"/>
        <v>-634855</v>
      </c>
      <c r="Z50" s="32">
        <f>+IF(X50&lt;&gt;0,+(Y50/X50)*100,0)</f>
        <v>-4.3162794555622526</v>
      </c>
      <c r="AA50" s="29">
        <f>SUM(AA37:AA49)</f>
        <v>19611264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-8418557</v>
      </c>
      <c r="D51" s="39">
        <f t="shared" si="2"/>
        <v>0</v>
      </c>
      <c r="E51" s="40">
        <f t="shared" si="2"/>
        <v>-1527563</v>
      </c>
      <c r="F51" s="41">
        <f t="shared" si="2"/>
        <v>-1143636</v>
      </c>
      <c r="G51" s="41">
        <f t="shared" si="2"/>
        <v>-210680</v>
      </c>
      <c r="H51" s="41">
        <f t="shared" si="2"/>
        <v>-64473</v>
      </c>
      <c r="I51" s="41">
        <f t="shared" si="2"/>
        <v>-81979</v>
      </c>
      <c r="J51" s="41">
        <f t="shared" si="2"/>
        <v>-357132</v>
      </c>
      <c r="K51" s="41">
        <f t="shared" si="2"/>
        <v>-134401</v>
      </c>
      <c r="L51" s="41">
        <f t="shared" si="2"/>
        <v>-320946</v>
      </c>
      <c r="M51" s="41">
        <f t="shared" si="2"/>
        <v>-61685</v>
      </c>
      <c r="N51" s="41">
        <f t="shared" si="2"/>
        <v>-517032</v>
      </c>
      <c r="O51" s="41">
        <f t="shared" si="2"/>
        <v>-148849</v>
      </c>
      <c r="P51" s="41">
        <f t="shared" si="2"/>
        <v>-74673</v>
      </c>
      <c r="Q51" s="41">
        <f t="shared" si="2"/>
        <v>-59833</v>
      </c>
      <c r="R51" s="41">
        <f t="shared" si="2"/>
        <v>-283355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-1157519</v>
      </c>
      <c r="X51" s="41">
        <f t="shared" si="2"/>
        <v>-857664</v>
      </c>
      <c r="Y51" s="41">
        <f t="shared" si="2"/>
        <v>-299855</v>
      </c>
      <c r="Z51" s="42">
        <f>+IF(X51&lt;&gt;0,+(Y51/X51)*100,0)</f>
        <v>34.961826542795315</v>
      </c>
      <c r="AA51" s="39">
        <f>+AA35-AA50</f>
        <v>-1143636</v>
      </c>
    </row>
    <row r="52" spans="1:27" x14ac:dyDescent="0.25">
      <c r="A52" s="43" t="s">
        <v>78</v>
      </c>
      <c r="B52" s="15" t="s">
        <v>32</v>
      </c>
      <c r="C52" s="20">
        <v>24420765</v>
      </c>
      <c r="D52" s="20">
        <v>0</v>
      </c>
      <c r="E52" s="21">
        <v>10000000</v>
      </c>
      <c r="F52" s="22">
        <v>10000000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7499997</v>
      </c>
      <c r="Y52" s="22">
        <v>-7499997</v>
      </c>
      <c r="Z52" s="23">
        <v>-100</v>
      </c>
      <c r="AA52" s="20">
        <v>10000000</v>
      </c>
    </row>
    <row r="53" spans="1:27" x14ac:dyDescent="0.25">
      <c r="A53" s="43" t="s">
        <v>79</v>
      </c>
      <c r="B53" s="15" t="s">
        <v>32</v>
      </c>
      <c r="C53" s="44">
        <v>251606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16253814</v>
      </c>
      <c r="D54" s="48">
        <f t="shared" si="3"/>
        <v>0</v>
      </c>
      <c r="E54" s="49">
        <f t="shared" si="3"/>
        <v>8472437</v>
      </c>
      <c r="F54" s="50">
        <f t="shared" si="3"/>
        <v>8856364</v>
      </c>
      <c r="G54" s="50">
        <f t="shared" si="3"/>
        <v>-210680</v>
      </c>
      <c r="H54" s="50">
        <f t="shared" si="3"/>
        <v>-64473</v>
      </c>
      <c r="I54" s="50">
        <f t="shared" si="3"/>
        <v>-81979</v>
      </c>
      <c r="J54" s="50">
        <f t="shared" si="3"/>
        <v>-357132</v>
      </c>
      <c r="K54" s="50">
        <f t="shared" si="3"/>
        <v>-134401</v>
      </c>
      <c r="L54" s="50">
        <f t="shared" si="3"/>
        <v>-320946</v>
      </c>
      <c r="M54" s="50">
        <f t="shared" si="3"/>
        <v>-61685</v>
      </c>
      <c r="N54" s="50">
        <f t="shared" si="3"/>
        <v>-517032</v>
      </c>
      <c r="O54" s="50">
        <f t="shared" si="3"/>
        <v>-148849</v>
      </c>
      <c r="P54" s="50">
        <f t="shared" si="3"/>
        <v>-74673</v>
      </c>
      <c r="Q54" s="50">
        <f t="shared" si="3"/>
        <v>-59833</v>
      </c>
      <c r="R54" s="50">
        <f t="shared" si="3"/>
        <v>-283355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-1157519</v>
      </c>
      <c r="X54" s="50">
        <f t="shared" si="3"/>
        <v>6642333</v>
      </c>
      <c r="Y54" s="50">
        <f t="shared" si="3"/>
        <v>-7799852</v>
      </c>
      <c r="Z54" s="51">
        <f>+IF(X54&lt;&gt;0,+(Y54/X54)*100,0)</f>
        <v>-117.42639220286004</v>
      </c>
      <c r="AA54" s="48">
        <f>SUM(AA51:AA53)</f>
        <v>8856364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16253814</v>
      </c>
      <c r="D56" s="54">
        <f>+D54-D55</f>
        <v>0</v>
      </c>
      <c r="E56" s="55">
        <f t="shared" si="4"/>
        <v>8472437</v>
      </c>
      <c r="F56" s="56">
        <f t="shared" si="4"/>
        <v>8856364</v>
      </c>
      <c r="G56" s="56">
        <f t="shared" si="4"/>
        <v>-210680</v>
      </c>
      <c r="H56" s="56">
        <f t="shared" si="4"/>
        <v>-64473</v>
      </c>
      <c r="I56" s="56">
        <f t="shared" si="4"/>
        <v>-81979</v>
      </c>
      <c r="J56" s="56">
        <f t="shared" si="4"/>
        <v>-357132</v>
      </c>
      <c r="K56" s="56">
        <f t="shared" si="4"/>
        <v>-134401</v>
      </c>
      <c r="L56" s="56">
        <f t="shared" si="4"/>
        <v>-320946</v>
      </c>
      <c r="M56" s="56">
        <f t="shared" si="4"/>
        <v>-61685</v>
      </c>
      <c r="N56" s="56">
        <f t="shared" si="4"/>
        <v>-517032</v>
      </c>
      <c r="O56" s="56">
        <f t="shared" si="4"/>
        <v>-148849</v>
      </c>
      <c r="P56" s="56">
        <f t="shared" si="4"/>
        <v>-74673</v>
      </c>
      <c r="Q56" s="56">
        <f t="shared" si="4"/>
        <v>-59833</v>
      </c>
      <c r="R56" s="56">
        <f t="shared" si="4"/>
        <v>-283355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-1157519</v>
      </c>
      <c r="X56" s="56">
        <f t="shared" si="4"/>
        <v>6642333</v>
      </c>
      <c r="Y56" s="56">
        <f t="shared" si="4"/>
        <v>-7799852</v>
      </c>
      <c r="Z56" s="57">
        <f>+IF(X56&lt;&gt;0,+(Y56/X56)*100,0)</f>
        <v>-117.42639220286004</v>
      </c>
      <c r="AA56" s="54">
        <f>+AA54-AA55</f>
        <v>8856364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16253814</v>
      </c>
      <c r="D59" s="48">
        <f>SUM(D56:D58)</f>
        <v>0</v>
      </c>
      <c r="E59" s="49">
        <f t="shared" si="5"/>
        <v>8472437</v>
      </c>
      <c r="F59" s="50">
        <f t="shared" si="5"/>
        <v>8856364</v>
      </c>
      <c r="G59" s="50">
        <f t="shared" si="5"/>
        <v>-210680</v>
      </c>
      <c r="H59" s="50">
        <f t="shared" si="5"/>
        <v>-64473</v>
      </c>
      <c r="I59" s="50">
        <f t="shared" si="5"/>
        <v>-81979</v>
      </c>
      <c r="J59" s="50">
        <f t="shared" si="5"/>
        <v>-357132</v>
      </c>
      <c r="K59" s="50">
        <f t="shared" si="5"/>
        <v>-134401</v>
      </c>
      <c r="L59" s="50">
        <f t="shared" si="5"/>
        <v>-320946</v>
      </c>
      <c r="M59" s="50">
        <f t="shared" si="5"/>
        <v>-61685</v>
      </c>
      <c r="N59" s="50">
        <f t="shared" si="5"/>
        <v>-517032</v>
      </c>
      <c r="O59" s="50">
        <f t="shared" si="5"/>
        <v>-148849</v>
      </c>
      <c r="P59" s="50">
        <f t="shared" si="5"/>
        <v>-74673</v>
      </c>
      <c r="Q59" s="50">
        <f t="shared" si="5"/>
        <v>-59833</v>
      </c>
      <c r="R59" s="50">
        <f t="shared" si="5"/>
        <v>-283355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-1157519</v>
      </c>
      <c r="X59" s="50">
        <f t="shared" si="5"/>
        <v>6642333</v>
      </c>
      <c r="Y59" s="50">
        <f t="shared" si="5"/>
        <v>-7799852</v>
      </c>
      <c r="Z59" s="51">
        <f>+IF(X59&lt;&gt;0,+(Y59/X59)*100,0)</f>
        <v>-117.42639220286004</v>
      </c>
      <c r="AA59" s="48">
        <f>SUM(AA56:AA58)</f>
        <v>8856364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16253814</v>
      </c>
      <c r="D62" s="65">
        <f>SUM(D59:D61)</f>
        <v>0</v>
      </c>
      <c r="E62" s="66">
        <f t="shared" si="6"/>
        <v>8472437</v>
      </c>
      <c r="F62" s="67">
        <f t="shared" si="6"/>
        <v>8856364</v>
      </c>
      <c r="G62" s="67">
        <f t="shared" si="6"/>
        <v>-210680</v>
      </c>
      <c r="H62" s="67">
        <f t="shared" si="6"/>
        <v>-64473</v>
      </c>
      <c r="I62" s="67">
        <f t="shared" si="6"/>
        <v>-81979</v>
      </c>
      <c r="J62" s="67">
        <f t="shared" si="6"/>
        <v>-357132</v>
      </c>
      <c r="K62" s="67">
        <f t="shared" si="6"/>
        <v>-134401</v>
      </c>
      <c r="L62" s="67">
        <f t="shared" si="6"/>
        <v>-320946</v>
      </c>
      <c r="M62" s="67">
        <f t="shared" si="6"/>
        <v>-61685</v>
      </c>
      <c r="N62" s="67">
        <f t="shared" si="6"/>
        <v>-517032</v>
      </c>
      <c r="O62" s="67">
        <f t="shared" si="6"/>
        <v>-148849</v>
      </c>
      <c r="P62" s="67">
        <f t="shared" si="6"/>
        <v>-74673</v>
      </c>
      <c r="Q62" s="67">
        <f t="shared" si="6"/>
        <v>-59833</v>
      </c>
      <c r="R62" s="67">
        <f t="shared" si="6"/>
        <v>-283355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-1157519</v>
      </c>
      <c r="X62" s="67">
        <f t="shared" si="6"/>
        <v>6642333</v>
      </c>
      <c r="Y62" s="67">
        <f t="shared" si="6"/>
        <v>-7799852</v>
      </c>
      <c r="Z62" s="68">
        <f>+IF(X62&lt;&gt;0,+(Y62/X62)*100,0)</f>
        <v>-117.42639220286004</v>
      </c>
      <c r="AA62" s="65">
        <f>SUM(AA59:AA61)</f>
        <v>8856364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21246877</v>
      </c>
      <c r="D8" s="20">
        <v>0</v>
      </c>
      <c r="E8" s="21">
        <v>25769411</v>
      </c>
      <c r="F8" s="22">
        <v>25769411</v>
      </c>
      <c r="G8" s="22">
        <v>1619963</v>
      </c>
      <c r="H8" s="22">
        <v>-958103</v>
      </c>
      <c r="I8" s="22">
        <v>917278</v>
      </c>
      <c r="J8" s="22">
        <v>1579138</v>
      </c>
      <c r="K8" s="22">
        <v>-1623937</v>
      </c>
      <c r="L8" s="22">
        <v>-1312527</v>
      </c>
      <c r="M8" s="22">
        <v>1049863</v>
      </c>
      <c r="N8" s="22">
        <v>-1886601</v>
      </c>
      <c r="O8" s="22">
        <v>1685998</v>
      </c>
      <c r="P8" s="22">
        <v>1752662</v>
      </c>
      <c r="Q8" s="22">
        <v>1728304</v>
      </c>
      <c r="R8" s="22">
        <v>5166964</v>
      </c>
      <c r="S8" s="22">
        <v>0</v>
      </c>
      <c r="T8" s="22">
        <v>0</v>
      </c>
      <c r="U8" s="22">
        <v>0</v>
      </c>
      <c r="V8" s="22">
        <v>0</v>
      </c>
      <c r="W8" s="22">
        <v>4859501</v>
      </c>
      <c r="X8" s="22">
        <v>19327050</v>
      </c>
      <c r="Y8" s="22">
        <v>-14467549</v>
      </c>
      <c r="Z8" s="23">
        <v>-74.856478355465526</v>
      </c>
      <c r="AA8" s="20">
        <v>25769411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21474182</v>
      </c>
      <c r="D13" s="20">
        <v>0</v>
      </c>
      <c r="E13" s="21">
        <v>15120540</v>
      </c>
      <c r="F13" s="22">
        <v>15120540</v>
      </c>
      <c r="G13" s="22">
        <v>1773481</v>
      </c>
      <c r="H13" s="22">
        <v>-496405</v>
      </c>
      <c r="I13" s="22">
        <v>1196055</v>
      </c>
      <c r="J13" s="22">
        <v>2473131</v>
      </c>
      <c r="K13" s="22">
        <v>-1036954</v>
      </c>
      <c r="L13" s="22">
        <v>-866849</v>
      </c>
      <c r="M13" s="22">
        <v>1178728</v>
      </c>
      <c r="N13" s="22">
        <v>-725075</v>
      </c>
      <c r="O13" s="22">
        <v>1734646</v>
      </c>
      <c r="P13" s="22">
        <v>1684948</v>
      </c>
      <c r="Q13" s="22">
        <v>1756532</v>
      </c>
      <c r="R13" s="22">
        <v>5176126</v>
      </c>
      <c r="S13" s="22">
        <v>0</v>
      </c>
      <c r="T13" s="22">
        <v>0</v>
      </c>
      <c r="U13" s="22">
        <v>0</v>
      </c>
      <c r="V13" s="22">
        <v>0</v>
      </c>
      <c r="W13" s="22">
        <v>6924182</v>
      </c>
      <c r="X13" s="22">
        <v>11340405</v>
      </c>
      <c r="Y13" s="22">
        <v>-4416223</v>
      </c>
      <c r="Z13" s="23">
        <v>-38.942374633004725</v>
      </c>
      <c r="AA13" s="20">
        <v>15120540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360000</v>
      </c>
      <c r="P28" s="22">
        <v>0</v>
      </c>
      <c r="Q28" s="22">
        <v>0</v>
      </c>
      <c r="R28" s="22">
        <v>360000</v>
      </c>
      <c r="S28" s="22">
        <v>0</v>
      </c>
      <c r="T28" s="22">
        <v>0</v>
      </c>
      <c r="U28" s="22">
        <v>0</v>
      </c>
      <c r="V28" s="22">
        <v>0</v>
      </c>
      <c r="W28" s="22">
        <v>360000</v>
      </c>
      <c r="X28" s="22">
        <v>0</v>
      </c>
      <c r="Y28" s="22">
        <v>360000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42721059</v>
      </c>
      <c r="D35" s="29">
        <f t="shared" ref="D35:Y35" si="0">SUM(D6:D34)</f>
        <v>0</v>
      </c>
      <c r="E35" s="30">
        <f t="shared" si="0"/>
        <v>40889951</v>
      </c>
      <c r="F35" s="31">
        <f t="shared" si="0"/>
        <v>40889951</v>
      </c>
      <c r="G35" s="31">
        <f t="shared" si="0"/>
        <v>3393444</v>
      </c>
      <c r="H35" s="31">
        <f t="shared" si="0"/>
        <v>-1454508</v>
      </c>
      <c r="I35" s="31">
        <f t="shared" si="0"/>
        <v>2113333</v>
      </c>
      <c r="J35" s="31">
        <f t="shared" si="0"/>
        <v>4052269</v>
      </c>
      <c r="K35" s="31">
        <f t="shared" si="0"/>
        <v>-2660891</v>
      </c>
      <c r="L35" s="31">
        <f t="shared" si="0"/>
        <v>-2179376</v>
      </c>
      <c r="M35" s="31">
        <f t="shared" si="0"/>
        <v>2228591</v>
      </c>
      <c r="N35" s="31">
        <f t="shared" si="0"/>
        <v>-2611676</v>
      </c>
      <c r="O35" s="31">
        <f t="shared" si="0"/>
        <v>3780644</v>
      </c>
      <c r="P35" s="31">
        <f t="shared" si="0"/>
        <v>3437610</v>
      </c>
      <c r="Q35" s="31">
        <f t="shared" si="0"/>
        <v>3484836</v>
      </c>
      <c r="R35" s="31">
        <f t="shared" si="0"/>
        <v>10703090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12143683</v>
      </c>
      <c r="X35" s="31">
        <f t="shared" si="0"/>
        <v>30667455</v>
      </c>
      <c r="Y35" s="31">
        <f t="shared" si="0"/>
        <v>-18523772</v>
      </c>
      <c r="Z35" s="32">
        <f>+IF(X35&lt;&gt;0,+(Y35/X35)*100,0)</f>
        <v>-60.402051621173001</v>
      </c>
      <c r="AA35" s="29">
        <f>SUM(AA6:AA34)</f>
        <v>40889951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9556140</v>
      </c>
      <c r="D37" s="20">
        <v>0</v>
      </c>
      <c r="E37" s="21">
        <v>9111794</v>
      </c>
      <c r="F37" s="22">
        <v>9993585</v>
      </c>
      <c r="G37" s="22">
        <v>1007628</v>
      </c>
      <c r="H37" s="22">
        <v>961267</v>
      </c>
      <c r="I37" s="22">
        <v>921107</v>
      </c>
      <c r="J37" s="22">
        <v>2890002</v>
      </c>
      <c r="K37" s="22">
        <v>947148</v>
      </c>
      <c r="L37" s="22">
        <v>123952</v>
      </c>
      <c r="M37" s="22">
        <v>991465</v>
      </c>
      <c r="N37" s="22">
        <v>2062565</v>
      </c>
      <c r="O37" s="22">
        <v>1084401</v>
      </c>
      <c r="P37" s="22">
        <v>991822</v>
      </c>
      <c r="Q37" s="22">
        <v>984540</v>
      </c>
      <c r="R37" s="22">
        <v>3060763</v>
      </c>
      <c r="S37" s="22">
        <v>0</v>
      </c>
      <c r="T37" s="22">
        <v>0</v>
      </c>
      <c r="U37" s="22">
        <v>0</v>
      </c>
      <c r="V37" s="22">
        <v>0</v>
      </c>
      <c r="W37" s="22">
        <v>8013330</v>
      </c>
      <c r="X37" s="22">
        <v>7054291</v>
      </c>
      <c r="Y37" s="22">
        <v>959039</v>
      </c>
      <c r="Z37" s="23">
        <v>13.595115370205171</v>
      </c>
      <c r="AA37" s="20">
        <v>9993585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28350903</v>
      </c>
      <c r="D40" s="20">
        <v>0</v>
      </c>
      <c r="E40" s="21">
        <v>11000000</v>
      </c>
      <c r="F40" s="22">
        <v>15500000</v>
      </c>
      <c r="G40" s="22">
        <v>3478440</v>
      </c>
      <c r="H40" s="22">
        <v>2213923</v>
      </c>
      <c r="I40" s="22">
        <v>260000</v>
      </c>
      <c r="J40" s="22">
        <v>5952363</v>
      </c>
      <c r="K40" s="22">
        <v>27504</v>
      </c>
      <c r="L40" s="22">
        <v>229324</v>
      </c>
      <c r="M40" s="22">
        <v>2198607</v>
      </c>
      <c r="N40" s="22">
        <v>2455435</v>
      </c>
      <c r="O40" s="22">
        <v>2420826</v>
      </c>
      <c r="P40" s="22">
        <v>24840</v>
      </c>
      <c r="Q40" s="22">
        <v>5248543</v>
      </c>
      <c r="R40" s="22">
        <v>7694209</v>
      </c>
      <c r="S40" s="22">
        <v>0</v>
      </c>
      <c r="T40" s="22">
        <v>0</v>
      </c>
      <c r="U40" s="22">
        <v>0</v>
      </c>
      <c r="V40" s="22">
        <v>0</v>
      </c>
      <c r="W40" s="22">
        <v>16102007</v>
      </c>
      <c r="X40" s="22">
        <v>9374994</v>
      </c>
      <c r="Y40" s="22">
        <v>6727013</v>
      </c>
      <c r="Z40" s="23">
        <v>71.75485125643813</v>
      </c>
      <c r="AA40" s="20">
        <v>15500000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4168777</v>
      </c>
      <c r="D42" s="20">
        <v>0</v>
      </c>
      <c r="E42" s="21">
        <v>15190337</v>
      </c>
      <c r="F42" s="22">
        <v>15190337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11392752</v>
      </c>
      <c r="R42" s="22">
        <v>11392752</v>
      </c>
      <c r="S42" s="22">
        <v>0</v>
      </c>
      <c r="T42" s="22">
        <v>0</v>
      </c>
      <c r="U42" s="22">
        <v>0</v>
      </c>
      <c r="V42" s="22">
        <v>0</v>
      </c>
      <c r="W42" s="22">
        <v>11392752</v>
      </c>
      <c r="X42" s="22">
        <v>11392749</v>
      </c>
      <c r="Y42" s="22">
        <v>3</v>
      </c>
      <c r="Z42" s="23">
        <v>2.6332538354000425E-5</v>
      </c>
      <c r="AA42" s="20">
        <v>15190337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100000</v>
      </c>
      <c r="F44" s="22">
        <v>50000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62497</v>
      </c>
      <c r="Y44" s="22">
        <v>-62497</v>
      </c>
      <c r="Z44" s="23">
        <v>-100</v>
      </c>
      <c r="AA44" s="20">
        <v>50000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41954682</v>
      </c>
      <c r="D46" s="20">
        <v>0</v>
      </c>
      <c r="E46" s="21">
        <v>247070</v>
      </c>
      <c r="F46" s="22">
        <v>247070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185301</v>
      </c>
      <c r="Y46" s="22">
        <v>-185301</v>
      </c>
      <c r="Z46" s="23">
        <v>-100</v>
      </c>
      <c r="AA46" s="20">
        <v>247070</v>
      </c>
    </row>
    <row r="47" spans="1:27" x14ac:dyDescent="0.25">
      <c r="A47" s="19" t="s">
        <v>73</v>
      </c>
      <c r="B47" s="15" t="s">
        <v>32</v>
      </c>
      <c r="C47" s="20">
        <v>23663</v>
      </c>
      <c r="D47" s="20">
        <v>0</v>
      </c>
      <c r="E47" s="21">
        <v>150000</v>
      </c>
      <c r="F47" s="22">
        <v>140000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109991</v>
      </c>
      <c r="Y47" s="22">
        <v>-109991</v>
      </c>
      <c r="Z47" s="23">
        <v>-100</v>
      </c>
      <c r="AA47" s="20">
        <v>140000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84054165</v>
      </c>
      <c r="D50" s="29">
        <f t="shared" ref="D50:Y50" si="1">SUM(D37:D49)</f>
        <v>0</v>
      </c>
      <c r="E50" s="30">
        <f t="shared" si="1"/>
        <v>35799201</v>
      </c>
      <c r="F50" s="31">
        <f t="shared" si="1"/>
        <v>41120992</v>
      </c>
      <c r="G50" s="31">
        <f t="shared" si="1"/>
        <v>4486068</v>
      </c>
      <c r="H50" s="31">
        <f t="shared" si="1"/>
        <v>3175190</v>
      </c>
      <c r="I50" s="31">
        <f t="shared" si="1"/>
        <v>1181107</v>
      </c>
      <c r="J50" s="31">
        <f t="shared" si="1"/>
        <v>8842365</v>
      </c>
      <c r="K50" s="31">
        <f t="shared" si="1"/>
        <v>974652</v>
      </c>
      <c r="L50" s="31">
        <f t="shared" si="1"/>
        <v>353276</v>
      </c>
      <c r="M50" s="31">
        <f t="shared" si="1"/>
        <v>3190072</v>
      </c>
      <c r="N50" s="31">
        <f t="shared" si="1"/>
        <v>4518000</v>
      </c>
      <c r="O50" s="31">
        <f t="shared" si="1"/>
        <v>3505227</v>
      </c>
      <c r="P50" s="31">
        <f t="shared" si="1"/>
        <v>1016662</v>
      </c>
      <c r="Q50" s="31">
        <f t="shared" si="1"/>
        <v>17625835</v>
      </c>
      <c r="R50" s="31">
        <f t="shared" si="1"/>
        <v>22147724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35508089</v>
      </c>
      <c r="X50" s="31">
        <f t="shared" si="1"/>
        <v>28179823</v>
      </c>
      <c r="Y50" s="31">
        <f t="shared" si="1"/>
        <v>7328266</v>
      </c>
      <c r="Z50" s="32">
        <f>+IF(X50&lt;&gt;0,+(Y50/X50)*100,0)</f>
        <v>26.005365612126099</v>
      </c>
      <c r="AA50" s="29">
        <f>SUM(AA37:AA49)</f>
        <v>41120992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-41333106</v>
      </c>
      <c r="D51" s="39">
        <f t="shared" si="2"/>
        <v>0</v>
      </c>
      <c r="E51" s="40">
        <f t="shared" si="2"/>
        <v>5090750</v>
      </c>
      <c r="F51" s="41">
        <f t="shared" si="2"/>
        <v>-231041</v>
      </c>
      <c r="G51" s="41">
        <f t="shared" si="2"/>
        <v>-1092624</v>
      </c>
      <c r="H51" s="41">
        <f t="shared" si="2"/>
        <v>-4629698</v>
      </c>
      <c r="I51" s="41">
        <f t="shared" si="2"/>
        <v>932226</v>
      </c>
      <c r="J51" s="41">
        <f t="shared" si="2"/>
        <v>-4790096</v>
      </c>
      <c r="K51" s="41">
        <f t="shared" si="2"/>
        <v>-3635543</v>
      </c>
      <c r="L51" s="41">
        <f t="shared" si="2"/>
        <v>-2532652</v>
      </c>
      <c r="M51" s="41">
        <f t="shared" si="2"/>
        <v>-961481</v>
      </c>
      <c r="N51" s="41">
        <f t="shared" si="2"/>
        <v>-7129676</v>
      </c>
      <c r="O51" s="41">
        <f t="shared" si="2"/>
        <v>275417</v>
      </c>
      <c r="P51" s="41">
        <f t="shared" si="2"/>
        <v>2420948</v>
      </c>
      <c r="Q51" s="41">
        <f t="shared" si="2"/>
        <v>-14140999</v>
      </c>
      <c r="R51" s="41">
        <f t="shared" si="2"/>
        <v>-11444634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-23364406</v>
      </c>
      <c r="X51" s="41">
        <f t="shared" si="2"/>
        <v>2487632</v>
      </c>
      <c r="Y51" s="41">
        <f t="shared" si="2"/>
        <v>-25852038</v>
      </c>
      <c r="Z51" s="42">
        <f>+IF(X51&lt;&gt;0,+(Y51/X51)*100,0)</f>
        <v>-1039.2227628523833</v>
      </c>
      <c r="AA51" s="39">
        <f>+AA35-AA50</f>
        <v>-231041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8274519</v>
      </c>
      <c r="L52" s="22">
        <v>1382837</v>
      </c>
      <c r="M52" s="22">
        <v>0</v>
      </c>
      <c r="N52" s="22">
        <v>9657356</v>
      </c>
      <c r="O52" s="22">
        <v>0</v>
      </c>
      <c r="P52" s="22">
        <v>-719283</v>
      </c>
      <c r="Q52" s="22">
        <v>3107444</v>
      </c>
      <c r="R52" s="22">
        <v>2388161</v>
      </c>
      <c r="S52" s="22">
        <v>0</v>
      </c>
      <c r="T52" s="22">
        <v>0</v>
      </c>
      <c r="U52" s="22">
        <v>0</v>
      </c>
      <c r="V52" s="22">
        <v>0</v>
      </c>
      <c r="W52" s="22">
        <v>12045517</v>
      </c>
      <c r="X52" s="22">
        <v>0</v>
      </c>
      <c r="Y52" s="22">
        <v>12045517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-41333106</v>
      </c>
      <c r="D54" s="48">
        <f t="shared" si="3"/>
        <v>0</v>
      </c>
      <c r="E54" s="49">
        <f t="shared" si="3"/>
        <v>5090750</v>
      </c>
      <c r="F54" s="50">
        <f t="shared" si="3"/>
        <v>-231041</v>
      </c>
      <c r="G54" s="50">
        <f t="shared" si="3"/>
        <v>-1092624</v>
      </c>
      <c r="H54" s="50">
        <f t="shared" si="3"/>
        <v>-4629698</v>
      </c>
      <c r="I54" s="50">
        <f t="shared" si="3"/>
        <v>932226</v>
      </c>
      <c r="J54" s="50">
        <f t="shared" si="3"/>
        <v>-4790096</v>
      </c>
      <c r="K54" s="50">
        <f t="shared" si="3"/>
        <v>4638976</v>
      </c>
      <c r="L54" s="50">
        <f t="shared" si="3"/>
        <v>-1149815</v>
      </c>
      <c r="M54" s="50">
        <f t="shared" si="3"/>
        <v>-961481</v>
      </c>
      <c r="N54" s="50">
        <f t="shared" si="3"/>
        <v>2527680</v>
      </c>
      <c r="O54" s="50">
        <f t="shared" si="3"/>
        <v>275417</v>
      </c>
      <c r="P54" s="50">
        <f t="shared" si="3"/>
        <v>1701665</v>
      </c>
      <c r="Q54" s="50">
        <f t="shared" si="3"/>
        <v>-11033555</v>
      </c>
      <c r="R54" s="50">
        <f t="shared" si="3"/>
        <v>-9056473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-11318889</v>
      </c>
      <c r="X54" s="50">
        <f t="shared" si="3"/>
        <v>2487632</v>
      </c>
      <c r="Y54" s="50">
        <f t="shared" si="3"/>
        <v>-13806521</v>
      </c>
      <c r="Z54" s="51">
        <f>+IF(X54&lt;&gt;0,+(Y54/X54)*100,0)</f>
        <v>-555.00656849566178</v>
      </c>
      <c r="AA54" s="48">
        <f>SUM(AA51:AA53)</f>
        <v>-231041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-41333106</v>
      </c>
      <c r="D56" s="54">
        <f>+D54-D55</f>
        <v>0</v>
      </c>
      <c r="E56" s="55">
        <f t="shared" si="4"/>
        <v>5090750</v>
      </c>
      <c r="F56" s="56">
        <f t="shared" si="4"/>
        <v>-231041</v>
      </c>
      <c r="G56" s="56">
        <f t="shared" si="4"/>
        <v>-1092624</v>
      </c>
      <c r="H56" s="56">
        <f t="shared" si="4"/>
        <v>-4629698</v>
      </c>
      <c r="I56" s="56">
        <f t="shared" si="4"/>
        <v>932226</v>
      </c>
      <c r="J56" s="56">
        <f t="shared" si="4"/>
        <v>-4790096</v>
      </c>
      <c r="K56" s="56">
        <f t="shared" si="4"/>
        <v>4638976</v>
      </c>
      <c r="L56" s="56">
        <f t="shared" si="4"/>
        <v>-1149815</v>
      </c>
      <c r="M56" s="56">
        <f t="shared" si="4"/>
        <v>-961481</v>
      </c>
      <c r="N56" s="56">
        <f t="shared" si="4"/>
        <v>2527680</v>
      </c>
      <c r="O56" s="56">
        <f t="shared" si="4"/>
        <v>275417</v>
      </c>
      <c r="P56" s="56">
        <f t="shared" si="4"/>
        <v>1701665</v>
      </c>
      <c r="Q56" s="56">
        <f t="shared" si="4"/>
        <v>-11033555</v>
      </c>
      <c r="R56" s="56">
        <f t="shared" si="4"/>
        <v>-9056473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-11318889</v>
      </c>
      <c r="X56" s="56">
        <f t="shared" si="4"/>
        <v>2487632</v>
      </c>
      <c r="Y56" s="56">
        <f t="shared" si="4"/>
        <v>-13806521</v>
      </c>
      <c r="Z56" s="57">
        <f>+IF(X56&lt;&gt;0,+(Y56/X56)*100,0)</f>
        <v>-555.00656849566178</v>
      </c>
      <c r="AA56" s="54">
        <f>+AA54-AA55</f>
        <v>-231041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-41333106</v>
      </c>
      <c r="D59" s="48">
        <f>SUM(D56:D58)</f>
        <v>0</v>
      </c>
      <c r="E59" s="49">
        <f t="shared" si="5"/>
        <v>5090750</v>
      </c>
      <c r="F59" s="50">
        <f t="shared" si="5"/>
        <v>-231041</v>
      </c>
      <c r="G59" s="50">
        <f t="shared" si="5"/>
        <v>-1092624</v>
      </c>
      <c r="H59" s="50">
        <f t="shared" si="5"/>
        <v>-4629698</v>
      </c>
      <c r="I59" s="50">
        <f t="shared" si="5"/>
        <v>932226</v>
      </c>
      <c r="J59" s="50">
        <f t="shared" si="5"/>
        <v>-4790096</v>
      </c>
      <c r="K59" s="50">
        <f t="shared" si="5"/>
        <v>4638976</v>
      </c>
      <c r="L59" s="50">
        <f t="shared" si="5"/>
        <v>-1149815</v>
      </c>
      <c r="M59" s="50">
        <f t="shared" si="5"/>
        <v>-961481</v>
      </c>
      <c r="N59" s="50">
        <f t="shared" si="5"/>
        <v>2527680</v>
      </c>
      <c r="O59" s="50">
        <f t="shared" si="5"/>
        <v>275417</v>
      </c>
      <c r="P59" s="50">
        <f t="shared" si="5"/>
        <v>1701665</v>
      </c>
      <c r="Q59" s="50">
        <f t="shared" si="5"/>
        <v>-11033555</v>
      </c>
      <c r="R59" s="50">
        <f t="shared" si="5"/>
        <v>-9056473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-11318889</v>
      </c>
      <c r="X59" s="50">
        <f t="shared" si="5"/>
        <v>2487632</v>
      </c>
      <c r="Y59" s="50">
        <f t="shared" si="5"/>
        <v>-13806521</v>
      </c>
      <c r="Z59" s="51">
        <f>+IF(X59&lt;&gt;0,+(Y59/X59)*100,0)</f>
        <v>-555.00656849566178</v>
      </c>
      <c r="AA59" s="48">
        <f>SUM(AA56:AA58)</f>
        <v>-231041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-41333106</v>
      </c>
      <c r="D62" s="65">
        <f>SUM(D59:D61)</f>
        <v>0</v>
      </c>
      <c r="E62" s="66">
        <f t="shared" si="6"/>
        <v>5090750</v>
      </c>
      <c r="F62" s="67">
        <f t="shared" si="6"/>
        <v>-231041</v>
      </c>
      <c r="G62" s="67">
        <f t="shared" si="6"/>
        <v>-1092624</v>
      </c>
      <c r="H62" s="67">
        <f t="shared" si="6"/>
        <v>-4629698</v>
      </c>
      <c r="I62" s="67">
        <f t="shared" si="6"/>
        <v>932226</v>
      </c>
      <c r="J62" s="67">
        <f t="shared" si="6"/>
        <v>-4790096</v>
      </c>
      <c r="K62" s="67">
        <f t="shared" si="6"/>
        <v>4638976</v>
      </c>
      <c r="L62" s="67">
        <f t="shared" si="6"/>
        <v>-1149815</v>
      </c>
      <c r="M62" s="67">
        <f t="shared" si="6"/>
        <v>-961481</v>
      </c>
      <c r="N62" s="67">
        <f t="shared" si="6"/>
        <v>2527680</v>
      </c>
      <c r="O62" s="67">
        <f t="shared" si="6"/>
        <v>275417</v>
      </c>
      <c r="P62" s="67">
        <f t="shared" si="6"/>
        <v>1701665</v>
      </c>
      <c r="Q62" s="67">
        <f t="shared" si="6"/>
        <v>-11033555</v>
      </c>
      <c r="R62" s="67">
        <f t="shared" si="6"/>
        <v>-9056473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-11318889</v>
      </c>
      <c r="X62" s="67">
        <f t="shared" si="6"/>
        <v>2487632</v>
      </c>
      <c r="Y62" s="67">
        <f t="shared" si="6"/>
        <v>-13806521</v>
      </c>
      <c r="Z62" s="68">
        <f>+IF(X62&lt;&gt;0,+(Y62/X62)*100,0)</f>
        <v>-555.00656849566178</v>
      </c>
      <c r="AA62" s="65">
        <f>SUM(AA59:AA61)</f>
        <v>-231041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-50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432351626</v>
      </c>
      <c r="D8" s="20">
        <v>0</v>
      </c>
      <c r="E8" s="21">
        <v>461356080</v>
      </c>
      <c r="F8" s="22">
        <v>457537463</v>
      </c>
      <c r="G8" s="22">
        <v>33126359</v>
      </c>
      <c r="H8" s="22">
        <v>35350374</v>
      </c>
      <c r="I8" s="22">
        <v>36544483</v>
      </c>
      <c r="J8" s="22">
        <v>105021216</v>
      </c>
      <c r="K8" s="22">
        <v>35111187</v>
      </c>
      <c r="L8" s="22">
        <v>34859796</v>
      </c>
      <c r="M8" s="22">
        <v>36230862</v>
      </c>
      <c r="N8" s="22">
        <v>106201845</v>
      </c>
      <c r="O8" s="22">
        <v>37021877</v>
      </c>
      <c r="P8" s="22">
        <v>29192937</v>
      </c>
      <c r="Q8" s="22">
        <v>34846571</v>
      </c>
      <c r="R8" s="22">
        <v>101061385</v>
      </c>
      <c r="S8" s="22">
        <v>0</v>
      </c>
      <c r="T8" s="22">
        <v>0</v>
      </c>
      <c r="U8" s="22">
        <v>0</v>
      </c>
      <c r="V8" s="22">
        <v>0</v>
      </c>
      <c r="W8" s="22">
        <v>312284446</v>
      </c>
      <c r="X8" s="22">
        <v>335642312</v>
      </c>
      <c r="Y8" s="22">
        <v>-23357866</v>
      </c>
      <c r="Z8" s="23">
        <v>-6.9591541843508704</v>
      </c>
      <c r="AA8" s="20">
        <v>457537463</v>
      </c>
    </row>
    <row r="9" spans="1:27" x14ac:dyDescent="0.25">
      <c r="A9" s="19" t="s">
        <v>37</v>
      </c>
      <c r="B9" s="15" t="s">
        <v>32</v>
      </c>
      <c r="C9" s="20">
        <v>40511</v>
      </c>
      <c r="D9" s="20">
        <v>0</v>
      </c>
      <c r="E9" s="21">
        <v>84587</v>
      </c>
      <c r="F9" s="22">
        <v>84587</v>
      </c>
      <c r="G9" s="22">
        <v>579</v>
      </c>
      <c r="H9" s="22">
        <v>0</v>
      </c>
      <c r="I9" s="22">
        <v>0</v>
      </c>
      <c r="J9" s="22">
        <v>579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579</v>
      </c>
      <c r="X9" s="22">
        <v>63441</v>
      </c>
      <c r="Y9" s="22">
        <v>-62862</v>
      </c>
      <c r="Z9" s="23">
        <v>-99.087340993994417</v>
      </c>
      <c r="AA9" s="20">
        <v>84587</v>
      </c>
    </row>
    <row r="10" spans="1:27" x14ac:dyDescent="0.25">
      <c r="A10" s="19" t="s">
        <v>38</v>
      </c>
      <c r="B10" s="15" t="s">
        <v>32</v>
      </c>
      <c r="C10" s="20">
        <v>460239</v>
      </c>
      <c r="D10" s="20">
        <v>0</v>
      </c>
      <c r="E10" s="21">
        <v>525429</v>
      </c>
      <c r="F10" s="22">
        <v>525429</v>
      </c>
      <c r="G10" s="22">
        <v>36323</v>
      </c>
      <c r="H10" s="22">
        <v>55167</v>
      </c>
      <c r="I10" s="22">
        <v>18550</v>
      </c>
      <c r="J10" s="22">
        <v>110040</v>
      </c>
      <c r="K10" s="22">
        <v>28552</v>
      </c>
      <c r="L10" s="22">
        <v>34874</v>
      </c>
      <c r="M10" s="22">
        <v>27817</v>
      </c>
      <c r="N10" s="22">
        <v>91243</v>
      </c>
      <c r="O10" s="22">
        <v>13585</v>
      </c>
      <c r="P10" s="22">
        <v>12847</v>
      </c>
      <c r="Q10" s="22">
        <v>37346</v>
      </c>
      <c r="R10" s="22">
        <v>63778</v>
      </c>
      <c r="S10" s="22">
        <v>0</v>
      </c>
      <c r="T10" s="22">
        <v>0</v>
      </c>
      <c r="U10" s="22">
        <v>0</v>
      </c>
      <c r="V10" s="22">
        <v>0</v>
      </c>
      <c r="W10" s="22">
        <v>265061</v>
      </c>
      <c r="X10" s="22">
        <v>395668</v>
      </c>
      <c r="Y10" s="22">
        <v>-130607</v>
      </c>
      <c r="Z10" s="23">
        <v>-33.009240069957642</v>
      </c>
      <c r="AA10" s="20">
        <v>525429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88831741</v>
      </c>
      <c r="D13" s="20">
        <v>0</v>
      </c>
      <c r="E13" s="21">
        <v>83723939</v>
      </c>
      <c r="F13" s="22">
        <v>101444273</v>
      </c>
      <c r="G13" s="22">
        <v>7686128</v>
      </c>
      <c r="H13" s="22">
        <v>5990838</v>
      </c>
      <c r="I13" s="22">
        <v>8248670</v>
      </c>
      <c r="J13" s="22">
        <v>21925636</v>
      </c>
      <c r="K13" s="22">
        <v>5626986</v>
      </c>
      <c r="L13" s="22">
        <v>6339649</v>
      </c>
      <c r="M13" s="22">
        <v>7613453</v>
      </c>
      <c r="N13" s="22">
        <v>19580088</v>
      </c>
      <c r="O13" s="22">
        <v>8352463</v>
      </c>
      <c r="P13" s="22">
        <v>7351341</v>
      </c>
      <c r="Q13" s="22">
        <v>8981145</v>
      </c>
      <c r="R13" s="22">
        <v>24684949</v>
      </c>
      <c r="S13" s="22">
        <v>0</v>
      </c>
      <c r="T13" s="22">
        <v>0</v>
      </c>
      <c r="U13" s="22">
        <v>0</v>
      </c>
      <c r="V13" s="22">
        <v>0</v>
      </c>
      <c r="W13" s="22">
        <v>66190673</v>
      </c>
      <c r="X13" s="22">
        <v>71356899</v>
      </c>
      <c r="Y13" s="22">
        <v>-5166226</v>
      </c>
      <c r="Z13" s="23">
        <v>-7.2399810983938631</v>
      </c>
      <c r="AA13" s="20">
        <v>101444273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25878</v>
      </c>
      <c r="D21" s="20">
        <v>0</v>
      </c>
      <c r="E21" s="21">
        <v>104400</v>
      </c>
      <c r="F21" s="22">
        <v>104400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6147</v>
      </c>
      <c r="Q21" s="22">
        <v>0</v>
      </c>
      <c r="R21" s="22">
        <v>6147</v>
      </c>
      <c r="S21" s="22">
        <v>0</v>
      </c>
      <c r="T21" s="22">
        <v>0</v>
      </c>
      <c r="U21" s="22">
        <v>0</v>
      </c>
      <c r="V21" s="22">
        <v>0</v>
      </c>
      <c r="W21" s="22">
        <v>6147</v>
      </c>
      <c r="X21" s="22">
        <v>78300</v>
      </c>
      <c r="Y21" s="22">
        <v>-72153</v>
      </c>
      <c r="Z21" s="23">
        <v>-92.149425287356323</v>
      </c>
      <c r="AA21" s="20">
        <v>104400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136232151</v>
      </c>
      <c r="D28" s="20">
        <v>0</v>
      </c>
      <c r="E28" s="21">
        <v>188103508</v>
      </c>
      <c r="F28" s="22">
        <v>175964081</v>
      </c>
      <c r="G28" s="22">
        <v>48473768</v>
      </c>
      <c r="H28" s="22">
        <v>375709</v>
      </c>
      <c r="I28" s="22">
        <v>0</v>
      </c>
      <c r="J28" s="22">
        <v>48849477</v>
      </c>
      <c r="K28" s="22">
        <v>-644</v>
      </c>
      <c r="L28" s="22">
        <v>8008217</v>
      </c>
      <c r="M28" s="22">
        <v>24529095</v>
      </c>
      <c r="N28" s="22">
        <v>32536668</v>
      </c>
      <c r="O28" s="22">
        <v>6571533</v>
      </c>
      <c r="P28" s="22">
        <v>16494998</v>
      </c>
      <c r="Q28" s="22">
        <v>32122599</v>
      </c>
      <c r="R28" s="22">
        <v>55189130</v>
      </c>
      <c r="S28" s="22">
        <v>0</v>
      </c>
      <c r="T28" s="22">
        <v>0</v>
      </c>
      <c r="U28" s="22">
        <v>0</v>
      </c>
      <c r="V28" s="22">
        <v>0</v>
      </c>
      <c r="W28" s="22">
        <v>136575275</v>
      </c>
      <c r="X28" s="22">
        <v>131755701</v>
      </c>
      <c r="Y28" s="22">
        <v>4819574</v>
      </c>
      <c r="Z28" s="23">
        <v>3.657962398150802</v>
      </c>
      <c r="AA28" s="20">
        <v>175964081</v>
      </c>
    </row>
    <row r="29" spans="1:27" x14ac:dyDescent="0.25">
      <c r="A29" s="19" t="s">
        <v>56</v>
      </c>
      <c r="B29" s="15" t="s">
        <v>32</v>
      </c>
      <c r="C29" s="20">
        <v>1072563</v>
      </c>
      <c r="D29" s="20">
        <v>0</v>
      </c>
      <c r="E29" s="21">
        <v>900000</v>
      </c>
      <c r="F29" s="22">
        <v>1501000</v>
      </c>
      <c r="G29" s="22">
        <v>94136</v>
      </c>
      <c r="H29" s="22">
        <v>128532</v>
      </c>
      <c r="I29" s="22">
        <v>133609</v>
      </c>
      <c r="J29" s="22">
        <v>356277</v>
      </c>
      <c r="K29" s="22">
        <v>124747</v>
      </c>
      <c r="L29" s="22">
        <v>126502</v>
      </c>
      <c r="M29" s="22">
        <v>110392</v>
      </c>
      <c r="N29" s="22">
        <v>361641</v>
      </c>
      <c r="O29" s="22">
        <v>121567</v>
      </c>
      <c r="P29" s="22">
        <v>118275</v>
      </c>
      <c r="Q29" s="22">
        <v>120454</v>
      </c>
      <c r="R29" s="22">
        <v>360296</v>
      </c>
      <c r="S29" s="22">
        <v>0</v>
      </c>
      <c r="T29" s="22">
        <v>0</v>
      </c>
      <c r="U29" s="22">
        <v>0</v>
      </c>
      <c r="V29" s="22">
        <v>0</v>
      </c>
      <c r="W29" s="22">
        <v>1078214</v>
      </c>
      <c r="X29" s="22">
        <v>1037903</v>
      </c>
      <c r="Y29" s="22">
        <v>40311</v>
      </c>
      <c r="Z29" s="23">
        <v>3.8838889568678385</v>
      </c>
      <c r="AA29" s="20">
        <v>1501000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6032206</v>
      </c>
      <c r="D31" s="20">
        <v>0</v>
      </c>
      <c r="E31" s="21">
        <v>10745115</v>
      </c>
      <c r="F31" s="22">
        <v>6635031</v>
      </c>
      <c r="G31" s="22">
        <v>751776</v>
      </c>
      <c r="H31" s="22">
        <v>671777</v>
      </c>
      <c r="I31" s="22">
        <v>594445</v>
      </c>
      <c r="J31" s="22">
        <v>2017998</v>
      </c>
      <c r="K31" s="22">
        <v>596852</v>
      </c>
      <c r="L31" s="22">
        <v>601858</v>
      </c>
      <c r="M31" s="22">
        <v>581391</v>
      </c>
      <c r="N31" s="22">
        <v>1780101</v>
      </c>
      <c r="O31" s="22">
        <v>592636</v>
      </c>
      <c r="P31" s="22">
        <v>588031</v>
      </c>
      <c r="Q31" s="22">
        <v>574126</v>
      </c>
      <c r="R31" s="22">
        <v>1754793</v>
      </c>
      <c r="S31" s="22">
        <v>0</v>
      </c>
      <c r="T31" s="22">
        <v>0</v>
      </c>
      <c r="U31" s="22">
        <v>0</v>
      </c>
      <c r="V31" s="22">
        <v>0</v>
      </c>
      <c r="W31" s="22">
        <v>5552892</v>
      </c>
      <c r="X31" s="22">
        <v>5037947</v>
      </c>
      <c r="Y31" s="22">
        <v>514945</v>
      </c>
      <c r="Z31" s="23">
        <v>10.221326266433529</v>
      </c>
      <c r="AA31" s="20">
        <v>6635031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320120</v>
      </c>
      <c r="F32" s="22">
        <v>320120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240089</v>
      </c>
      <c r="Y32" s="22">
        <v>-240089</v>
      </c>
      <c r="Z32" s="23">
        <v>-100</v>
      </c>
      <c r="AA32" s="20">
        <v>320120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665046865</v>
      </c>
      <c r="D35" s="29">
        <f t="shared" ref="D35:Y35" si="0">SUM(D6:D34)</f>
        <v>0</v>
      </c>
      <c r="E35" s="30">
        <f t="shared" si="0"/>
        <v>745863178</v>
      </c>
      <c r="F35" s="31">
        <f t="shared" si="0"/>
        <v>744116384</v>
      </c>
      <c r="G35" s="31">
        <f t="shared" si="0"/>
        <v>90169069</v>
      </c>
      <c r="H35" s="31">
        <f t="shared" si="0"/>
        <v>42572397</v>
      </c>
      <c r="I35" s="31">
        <f t="shared" si="0"/>
        <v>45539757</v>
      </c>
      <c r="J35" s="31">
        <f t="shared" si="0"/>
        <v>178281223</v>
      </c>
      <c r="K35" s="31">
        <f t="shared" si="0"/>
        <v>41487680</v>
      </c>
      <c r="L35" s="31">
        <f t="shared" si="0"/>
        <v>49970896</v>
      </c>
      <c r="M35" s="31">
        <f t="shared" si="0"/>
        <v>69093010</v>
      </c>
      <c r="N35" s="31">
        <f t="shared" si="0"/>
        <v>160551586</v>
      </c>
      <c r="O35" s="31">
        <f t="shared" si="0"/>
        <v>52673661</v>
      </c>
      <c r="P35" s="31">
        <f t="shared" si="0"/>
        <v>53764576</v>
      </c>
      <c r="Q35" s="31">
        <f t="shared" si="0"/>
        <v>76682241</v>
      </c>
      <c r="R35" s="31">
        <f t="shared" si="0"/>
        <v>183120478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521953287</v>
      </c>
      <c r="X35" s="31">
        <f t="shared" si="0"/>
        <v>545608260</v>
      </c>
      <c r="Y35" s="31">
        <f t="shared" si="0"/>
        <v>-23654973</v>
      </c>
      <c r="Z35" s="32">
        <f>+IF(X35&lt;&gt;0,+(Y35/X35)*100,0)</f>
        <v>-4.3355232561911725</v>
      </c>
      <c r="AA35" s="29">
        <f>SUM(AA6:AA34)</f>
        <v>744116384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221623719</v>
      </c>
      <c r="D37" s="20">
        <v>0</v>
      </c>
      <c r="E37" s="21">
        <v>226102302</v>
      </c>
      <c r="F37" s="22">
        <v>239213772</v>
      </c>
      <c r="G37" s="22">
        <v>15355384</v>
      </c>
      <c r="H37" s="22">
        <v>16337996</v>
      </c>
      <c r="I37" s="22">
        <v>16125689</v>
      </c>
      <c r="J37" s="22">
        <v>47819069</v>
      </c>
      <c r="K37" s="22">
        <v>17412528</v>
      </c>
      <c r="L37" s="22">
        <v>16991002</v>
      </c>
      <c r="M37" s="22">
        <v>16544384</v>
      </c>
      <c r="N37" s="22">
        <v>50947914</v>
      </c>
      <c r="O37" s="22">
        <v>16975879</v>
      </c>
      <c r="P37" s="22">
        <v>9569800</v>
      </c>
      <c r="Q37" s="22">
        <v>24814941</v>
      </c>
      <c r="R37" s="22">
        <v>51360620</v>
      </c>
      <c r="S37" s="22">
        <v>0</v>
      </c>
      <c r="T37" s="22">
        <v>0</v>
      </c>
      <c r="U37" s="22">
        <v>0</v>
      </c>
      <c r="V37" s="22">
        <v>0</v>
      </c>
      <c r="W37" s="22">
        <v>150127603</v>
      </c>
      <c r="X37" s="22">
        <v>176214021</v>
      </c>
      <c r="Y37" s="22">
        <v>-26086418</v>
      </c>
      <c r="Z37" s="23">
        <v>-14.803826535460535</v>
      </c>
      <c r="AA37" s="20">
        <v>239213772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60219839</v>
      </c>
      <c r="D40" s="20">
        <v>0</v>
      </c>
      <c r="E40" s="21">
        <v>57315817</v>
      </c>
      <c r="F40" s="22">
        <v>71090221</v>
      </c>
      <c r="G40" s="22">
        <v>5409295</v>
      </c>
      <c r="H40" s="22">
        <v>6676702</v>
      </c>
      <c r="I40" s="22">
        <v>1770276</v>
      </c>
      <c r="J40" s="22">
        <v>13856273</v>
      </c>
      <c r="K40" s="22">
        <v>4196130</v>
      </c>
      <c r="L40" s="22">
        <v>2871432</v>
      </c>
      <c r="M40" s="22">
        <v>5070474</v>
      </c>
      <c r="N40" s="22">
        <v>12138036</v>
      </c>
      <c r="O40" s="22">
        <v>3822690</v>
      </c>
      <c r="P40" s="22">
        <v>3286473</v>
      </c>
      <c r="Q40" s="22">
        <v>7822458</v>
      </c>
      <c r="R40" s="22">
        <v>14931621</v>
      </c>
      <c r="S40" s="22">
        <v>0</v>
      </c>
      <c r="T40" s="22">
        <v>0</v>
      </c>
      <c r="U40" s="22">
        <v>0</v>
      </c>
      <c r="V40" s="22">
        <v>0</v>
      </c>
      <c r="W40" s="22">
        <v>40925930</v>
      </c>
      <c r="X40" s="22">
        <v>51597553</v>
      </c>
      <c r="Y40" s="22">
        <v>-10671623</v>
      </c>
      <c r="Z40" s="23">
        <v>-20.682420734177065</v>
      </c>
      <c r="AA40" s="20">
        <v>71090221</v>
      </c>
    </row>
    <row r="41" spans="1:27" x14ac:dyDescent="0.25">
      <c r="A41" s="19" t="s">
        <v>67</v>
      </c>
      <c r="B41" s="15" t="s">
        <v>32</v>
      </c>
      <c r="C41" s="20">
        <v>87377786</v>
      </c>
      <c r="D41" s="20">
        <v>0</v>
      </c>
      <c r="E41" s="21">
        <v>85249672</v>
      </c>
      <c r="F41" s="22">
        <v>67872097</v>
      </c>
      <c r="G41" s="22">
        <v>632247</v>
      </c>
      <c r="H41" s="22">
        <v>5882247</v>
      </c>
      <c r="I41" s="22">
        <v>646662</v>
      </c>
      <c r="J41" s="22">
        <v>7161156</v>
      </c>
      <c r="K41" s="22">
        <v>632247</v>
      </c>
      <c r="L41" s="22">
        <v>6136739</v>
      </c>
      <c r="M41" s="22">
        <v>632641</v>
      </c>
      <c r="N41" s="22">
        <v>7401627</v>
      </c>
      <c r="O41" s="22">
        <v>632641</v>
      </c>
      <c r="P41" s="22">
        <v>1352155</v>
      </c>
      <c r="Q41" s="22">
        <v>9466971</v>
      </c>
      <c r="R41" s="22">
        <v>11451767</v>
      </c>
      <c r="S41" s="22">
        <v>0</v>
      </c>
      <c r="T41" s="22">
        <v>0</v>
      </c>
      <c r="U41" s="22">
        <v>0</v>
      </c>
      <c r="V41" s="22">
        <v>0</v>
      </c>
      <c r="W41" s="22">
        <v>26014550</v>
      </c>
      <c r="X41" s="22">
        <v>52118833</v>
      </c>
      <c r="Y41" s="22">
        <v>-26104283</v>
      </c>
      <c r="Z41" s="23">
        <v>-50.086085005011526</v>
      </c>
      <c r="AA41" s="20">
        <v>67872097</v>
      </c>
    </row>
    <row r="42" spans="1:27" x14ac:dyDescent="0.25">
      <c r="A42" s="19" t="s">
        <v>68</v>
      </c>
      <c r="B42" s="15" t="s">
        <v>32</v>
      </c>
      <c r="C42" s="20">
        <v>95025539</v>
      </c>
      <c r="D42" s="20">
        <v>0</v>
      </c>
      <c r="E42" s="21">
        <v>93159236</v>
      </c>
      <c r="F42" s="22">
        <v>102608624</v>
      </c>
      <c r="G42" s="22">
        <v>2186856</v>
      </c>
      <c r="H42" s="22">
        <v>2186856</v>
      </c>
      <c r="I42" s="22">
        <v>1925439</v>
      </c>
      <c r="J42" s="22">
        <v>6299151</v>
      </c>
      <c r="K42" s="22">
        <v>2267838</v>
      </c>
      <c r="L42" s="22">
        <v>1019459</v>
      </c>
      <c r="M42" s="22">
        <v>3247138</v>
      </c>
      <c r="N42" s="22">
        <v>6534435</v>
      </c>
      <c r="O42" s="22">
        <v>2341141</v>
      </c>
      <c r="P42" s="22">
        <v>-227434</v>
      </c>
      <c r="Q42" s="22">
        <v>14460158</v>
      </c>
      <c r="R42" s="22">
        <v>16573865</v>
      </c>
      <c r="S42" s="22">
        <v>0</v>
      </c>
      <c r="T42" s="22">
        <v>0</v>
      </c>
      <c r="U42" s="22">
        <v>0</v>
      </c>
      <c r="V42" s="22">
        <v>0</v>
      </c>
      <c r="W42" s="22">
        <v>29407451</v>
      </c>
      <c r="X42" s="22">
        <v>74831420</v>
      </c>
      <c r="Y42" s="22">
        <v>-45423969</v>
      </c>
      <c r="Z42" s="23">
        <v>-60.701733309350537</v>
      </c>
      <c r="AA42" s="20">
        <v>102608624</v>
      </c>
    </row>
    <row r="43" spans="1:27" x14ac:dyDescent="0.25">
      <c r="A43" s="19" t="s">
        <v>69</v>
      </c>
      <c r="B43" s="15" t="s">
        <v>32</v>
      </c>
      <c r="C43" s="20">
        <v>2358831</v>
      </c>
      <c r="D43" s="20">
        <v>0</v>
      </c>
      <c r="E43" s="21">
        <v>1792938</v>
      </c>
      <c r="F43" s="22">
        <v>1792938</v>
      </c>
      <c r="G43" s="22">
        <v>172</v>
      </c>
      <c r="H43" s="22">
        <v>165</v>
      </c>
      <c r="I43" s="22">
        <v>153</v>
      </c>
      <c r="J43" s="22">
        <v>490</v>
      </c>
      <c r="K43" s="22">
        <v>151</v>
      </c>
      <c r="L43" s="22">
        <v>140</v>
      </c>
      <c r="M43" s="22">
        <v>847214</v>
      </c>
      <c r="N43" s="22">
        <v>847505</v>
      </c>
      <c r="O43" s="22">
        <v>130</v>
      </c>
      <c r="P43" s="22">
        <v>0</v>
      </c>
      <c r="Q43" s="22">
        <v>239</v>
      </c>
      <c r="R43" s="22">
        <v>369</v>
      </c>
      <c r="S43" s="22">
        <v>0</v>
      </c>
      <c r="T43" s="22">
        <v>0</v>
      </c>
      <c r="U43" s="22">
        <v>0</v>
      </c>
      <c r="V43" s="22">
        <v>0</v>
      </c>
      <c r="W43" s="22">
        <v>848364</v>
      </c>
      <c r="X43" s="22">
        <v>938469</v>
      </c>
      <c r="Y43" s="22">
        <v>-90105</v>
      </c>
      <c r="Z43" s="23">
        <v>-9.601276121001332</v>
      </c>
      <c r="AA43" s="20">
        <v>1792938</v>
      </c>
    </row>
    <row r="44" spans="1:27" x14ac:dyDescent="0.25">
      <c r="A44" s="19" t="s">
        <v>70</v>
      </c>
      <c r="B44" s="15" t="s">
        <v>32</v>
      </c>
      <c r="C44" s="20">
        <v>12551483</v>
      </c>
      <c r="D44" s="20">
        <v>0</v>
      </c>
      <c r="E44" s="21">
        <v>36262246</v>
      </c>
      <c r="F44" s="22">
        <v>38784169</v>
      </c>
      <c r="G44" s="22">
        <v>846397</v>
      </c>
      <c r="H44" s="22">
        <v>697601</v>
      </c>
      <c r="I44" s="22">
        <v>1050300</v>
      </c>
      <c r="J44" s="22">
        <v>2594298</v>
      </c>
      <c r="K44" s="22">
        <v>2605467</v>
      </c>
      <c r="L44" s="22">
        <v>8900014</v>
      </c>
      <c r="M44" s="22">
        <v>756531</v>
      </c>
      <c r="N44" s="22">
        <v>12262012</v>
      </c>
      <c r="O44" s="22">
        <v>2688234</v>
      </c>
      <c r="P44" s="22">
        <v>3953574</v>
      </c>
      <c r="Q44" s="22">
        <v>404245</v>
      </c>
      <c r="R44" s="22">
        <v>7046053</v>
      </c>
      <c r="S44" s="22">
        <v>0</v>
      </c>
      <c r="T44" s="22">
        <v>0</v>
      </c>
      <c r="U44" s="22">
        <v>0</v>
      </c>
      <c r="V44" s="22">
        <v>0</v>
      </c>
      <c r="W44" s="22">
        <v>21902363</v>
      </c>
      <c r="X44" s="22">
        <v>29172750</v>
      </c>
      <c r="Y44" s="22">
        <v>-7270387</v>
      </c>
      <c r="Z44" s="23">
        <v>-24.921843158426956</v>
      </c>
      <c r="AA44" s="20">
        <v>38784169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55376415</v>
      </c>
      <c r="D46" s="20">
        <v>0</v>
      </c>
      <c r="E46" s="21">
        <v>8389969</v>
      </c>
      <c r="F46" s="22">
        <v>12074680</v>
      </c>
      <c r="G46" s="22">
        <v>57771</v>
      </c>
      <c r="H46" s="22">
        <v>290561</v>
      </c>
      <c r="I46" s="22">
        <v>48977</v>
      </c>
      <c r="J46" s="22">
        <v>397309</v>
      </c>
      <c r="K46" s="22">
        <v>97964</v>
      </c>
      <c r="L46" s="22">
        <v>5493</v>
      </c>
      <c r="M46" s="22">
        <v>5902</v>
      </c>
      <c r="N46" s="22">
        <v>109359</v>
      </c>
      <c r="O46" s="22">
        <v>55454</v>
      </c>
      <c r="P46" s="22">
        <v>9433</v>
      </c>
      <c r="Q46" s="22">
        <v>28878</v>
      </c>
      <c r="R46" s="22">
        <v>93765</v>
      </c>
      <c r="S46" s="22">
        <v>0</v>
      </c>
      <c r="T46" s="22">
        <v>0</v>
      </c>
      <c r="U46" s="22">
        <v>0</v>
      </c>
      <c r="V46" s="22">
        <v>0</v>
      </c>
      <c r="W46" s="22">
        <v>600433</v>
      </c>
      <c r="X46" s="22">
        <v>9055992</v>
      </c>
      <c r="Y46" s="22">
        <v>-8455559</v>
      </c>
      <c r="Z46" s="23">
        <v>-93.369771086370207</v>
      </c>
      <c r="AA46" s="20">
        <v>12074680</v>
      </c>
    </row>
    <row r="47" spans="1:27" x14ac:dyDescent="0.25">
      <c r="A47" s="19" t="s">
        <v>73</v>
      </c>
      <c r="B47" s="15" t="s">
        <v>32</v>
      </c>
      <c r="C47" s="20">
        <v>24488195</v>
      </c>
      <c r="D47" s="20">
        <v>0</v>
      </c>
      <c r="E47" s="21">
        <v>30855638</v>
      </c>
      <c r="F47" s="22">
        <v>25542912</v>
      </c>
      <c r="G47" s="22">
        <v>691710</v>
      </c>
      <c r="H47" s="22">
        <v>639288</v>
      </c>
      <c r="I47" s="22">
        <v>730037</v>
      </c>
      <c r="J47" s="22">
        <v>2061035</v>
      </c>
      <c r="K47" s="22">
        <v>1366537</v>
      </c>
      <c r="L47" s="22">
        <v>1540843</v>
      </c>
      <c r="M47" s="22">
        <v>1563375</v>
      </c>
      <c r="N47" s="22">
        <v>4470755</v>
      </c>
      <c r="O47" s="22">
        <v>1159769</v>
      </c>
      <c r="P47" s="22">
        <v>749430</v>
      </c>
      <c r="Q47" s="22">
        <v>1769410</v>
      </c>
      <c r="R47" s="22">
        <v>3678609</v>
      </c>
      <c r="S47" s="22">
        <v>0</v>
      </c>
      <c r="T47" s="22">
        <v>0</v>
      </c>
      <c r="U47" s="22">
        <v>0</v>
      </c>
      <c r="V47" s="22">
        <v>0</v>
      </c>
      <c r="W47" s="22">
        <v>10210399</v>
      </c>
      <c r="X47" s="22">
        <v>19447892</v>
      </c>
      <c r="Y47" s="22">
        <v>-9237493</v>
      </c>
      <c r="Z47" s="23">
        <v>-47.498685204545559</v>
      </c>
      <c r="AA47" s="20">
        <v>25542912</v>
      </c>
    </row>
    <row r="48" spans="1:27" x14ac:dyDescent="0.25">
      <c r="A48" s="19" t="s">
        <v>74</v>
      </c>
      <c r="B48" s="15" t="s">
        <v>32</v>
      </c>
      <c r="C48" s="20">
        <v>1195217</v>
      </c>
      <c r="D48" s="20">
        <v>0</v>
      </c>
      <c r="E48" s="21">
        <v>318000</v>
      </c>
      <c r="F48" s="22">
        <v>318000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238500</v>
      </c>
      <c r="Y48" s="22">
        <v>-238500</v>
      </c>
      <c r="Z48" s="23">
        <v>-100</v>
      </c>
      <c r="AA48" s="20">
        <v>318000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560217024</v>
      </c>
      <c r="D50" s="29">
        <f t="shared" ref="D50:Y50" si="1">SUM(D37:D49)</f>
        <v>0</v>
      </c>
      <c r="E50" s="30">
        <f t="shared" si="1"/>
        <v>539445818</v>
      </c>
      <c r="F50" s="31">
        <f t="shared" si="1"/>
        <v>559297413</v>
      </c>
      <c r="G50" s="31">
        <f t="shared" si="1"/>
        <v>25179832</v>
      </c>
      <c r="H50" s="31">
        <f t="shared" si="1"/>
        <v>32711416</v>
      </c>
      <c r="I50" s="31">
        <f t="shared" si="1"/>
        <v>22297533</v>
      </c>
      <c r="J50" s="31">
        <f t="shared" si="1"/>
        <v>80188781</v>
      </c>
      <c r="K50" s="31">
        <f t="shared" si="1"/>
        <v>28578862</v>
      </c>
      <c r="L50" s="31">
        <f t="shared" si="1"/>
        <v>37465122</v>
      </c>
      <c r="M50" s="31">
        <f t="shared" si="1"/>
        <v>28667659</v>
      </c>
      <c r="N50" s="31">
        <f t="shared" si="1"/>
        <v>94711643</v>
      </c>
      <c r="O50" s="31">
        <f t="shared" si="1"/>
        <v>27675938</v>
      </c>
      <c r="P50" s="31">
        <f t="shared" si="1"/>
        <v>18693431</v>
      </c>
      <c r="Q50" s="31">
        <f t="shared" si="1"/>
        <v>58767300</v>
      </c>
      <c r="R50" s="31">
        <f t="shared" si="1"/>
        <v>105136669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280037093</v>
      </c>
      <c r="X50" s="31">
        <f t="shared" si="1"/>
        <v>413615430</v>
      </c>
      <c r="Y50" s="31">
        <f t="shared" si="1"/>
        <v>-133578337</v>
      </c>
      <c r="Z50" s="32">
        <f>+IF(X50&lt;&gt;0,+(Y50/X50)*100,0)</f>
        <v>-32.2952983161194</v>
      </c>
      <c r="AA50" s="29">
        <f>SUM(AA37:AA49)</f>
        <v>559297413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104829841</v>
      </c>
      <c r="D51" s="39">
        <f t="shared" si="2"/>
        <v>0</v>
      </c>
      <c r="E51" s="40">
        <f t="shared" si="2"/>
        <v>206417360</v>
      </c>
      <c r="F51" s="41">
        <f t="shared" si="2"/>
        <v>184818971</v>
      </c>
      <c r="G51" s="41">
        <f t="shared" si="2"/>
        <v>64989237</v>
      </c>
      <c r="H51" s="41">
        <f t="shared" si="2"/>
        <v>9860981</v>
      </c>
      <c r="I51" s="41">
        <f t="shared" si="2"/>
        <v>23242224</v>
      </c>
      <c r="J51" s="41">
        <f t="shared" si="2"/>
        <v>98092442</v>
      </c>
      <c r="K51" s="41">
        <f t="shared" si="2"/>
        <v>12908818</v>
      </c>
      <c r="L51" s="41">
        <f t="shared" si="2"/>
        <v>12505774</v>
      </c>
      <c r="M51" s="41">
        <f t="shared" si="2"/>
        <v>40425351</v>
      </c>
      <c r="N51" s="41">
        <f t="shared" si="2"/>
        <v>65839943</v>
      </c>
      <c r="O51" s="41">
        <f t="shared" si="2"/>
        <v>24997723</v>
      </c>
      <c r="P51" s="41">
        <f t="shared" si="2"/>
        <v>35071145</v>
      </c>
      <c r="Q51" s="41">
        <f t="shared" si="2"/>
        <v>17914941</v>
      </c>
      <c r="R51" s="41">
        <f t="shared" si="2"/>
        <v>77983809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241916194</v>
      </c>
      <c r="X51" s="41">
        <f t="shared" si="2"/>
        <v>131992830</v>
      </c>
      <c r="Y51" s="41">
        <f t="shared" si="2"/>
        <v>109923364</v>
      </c>
      <c r="Z51" s="42">
        <f>+IF(X51&lt;&gt;0,+(Y51/X51)*100,0)</f>
        <v>83.279799364859443</v>
      </c>
      <c r="AA51" s="39">
        <f>+AA35-AA50</f>
        <v>184818971</v>
      </c>
    </row>
    <row r="52" spans="1:27" x14ac:dyDescent="0.25">
      <c r="A52" s="43" t="s">
        <v>78</v>
      </c>
      <c r="B52" s="15" t="s">
        <v>32</v>
      </c>
      <c r="C52" s="20">
        <v>104264387</v>
      </c>
      <c r="D52" s="20">
        <v>0</v>
      </c>
      <c r="E52" s="21">
        <v>128063402</v>
      </c>
      <c r="F52" s="22">
        <v>126958330</v>
      </c>
      <c r="G52" s="22">
        <v>7111420</v>
      </c>
      <c r="H52" s="22">
        <v>4794951</v>
      </c>
      <c r="I52" s="22">
        <v>709540</v>
      </c>
      <c r="J52" s="22">
        <v>12615911</v>
      </c>
      <c r="K52" s="22">
        <v>9814939</v>
      </c>
      <c r="L52" s="22">
        <v>2274888</v>
      </c>
      <c r="M52" s="22">
        <v>8311427</v>
      </c>
      <c r="N52" s="22">
        <v>20401254</v>
      </c>
      <c r="O52" s="22">
        <v>6236383</v>
      </c>
      <c r="P52" s="22">
        <v>3809410</v>
      </c>
      <c r="Q52" s="22">
        <v>11773658</v>
      </c>
      <c r="R52" s="22">
        <v>21819451</v>
      </c>
      <c r="S52" s="22">
        <v>0</v>
      </c>
      <c r="T52" s="22">
        <v>0</v>
      </c>
      <c r="U52" s="22">
        <v>0</v>
      </c>
      <c r="V52" s="22">
        <v>0</v>
      </c>
      <c r="W52" s="22">
        <v>54836616</v>
      </c>
      <c r="X52" s="22">
        <v>98968738</v>
      </c>
      <c r="Y52" s="22">
        <v>-44132122</v>
      </c>
      <c r="Z52" s="23">
        <v>-44.591982167136457</v>
      </c>
      <c r="AA52" s="20">
        <v>126958330</v>
      </c>
    </row>
    <row r="53" spans="1:27" x14ac:dyDescent="0.25">
      <c r="A53" s="43" t="s">
        <v>79</v>
      </c>
      <c r="B53" s="15" t="s">
        <v>32</v>
      </c>
      <c r="C53" s="44">
        <v>251606</v>
      </c>
      <c r="D53" s="44">
        <v>0</v>
      </c>
      <c r="E53" s="21">
        <v>20000000</v>
      </c>
      <c r="F53" s="22">
        <v>20000000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15000003</v>
      </c>
      <c r="Y53" s="45">
        <v>-15000003</v>
      </c>
      <c r="Z53" s="46">
        <v>-100</v>
      </c>
      <c r="AA53" s="44">
        <v>20000000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209345834</v>
      </c>
      <c r="D54" s="48">
        <f t="shared" si="3"/>
        <v>0</v>
      </c>
      <c r="E54" s="49">
        <f t="shared" si="3"/>
        <v>354480762</v>
      </c>
      <c r="F54" s="50">
        <f t="shared" si="3"/>
        <v>331777301</v>
      </c>
      <c r="G54" s="50">
        <f t="shared" si="3"/>
        <v>72100657</v>
      </c>
      <c r="H54" s="50">
        <f t="shared" si="3"/>
        <v>14655932</v>
      </c>
      <c r="I54" s="50">
        <f t="shared" si="3"/>
        <v>23951764</v>
      </c>
      <c r="J54" s="50">
        <f t="shared" si="3"/>
        <v>110708353</v>
      </c>
      <c r="K54" s="50">
        <f t="shared" si="3"/>
        <v>22723757</v>
      </c>
      <c r="L54" s="50">
        <f t="shared" si="3"/>
        <v>14780662</v>
      </c>
      <c r="M54" s="50">
        <f t="shared" si="3"/>
        <v>48736778</v>
      </c>
      <c r="N54" s="50">
        <f t="shared" si="3"/>
        <v>86241197</v>
      </c>
      <c r="O54" s="50">
        <f t="shared" si="3"/>
        <v>31234106</v>
      </c>
      <c r="P54" s="50">
        <f t="shared" si="3"/>
        <v>38880555</v>
      </c>
      <c r="Q54" s="50">
        <f t="shared" si="3"/>
        <v>29688599</v>
      </c>
      <c r="R54" s="50">
        <f t="shared" si="3"/>
        <v>99803260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296752810</v>
      </c>
      <c r="X54" s="50">
        <f t="shared" si="3"/>
        <v>245961571</v>
      </c>
      <c r="Y54" s="50">
        <f t="shared" si="3"/>
        <v>50791239</v>
      </c>
      <c r="Z54" s="51">
        <f>+IF(X54&lt;&gt;0,+(Y54/X54)*100,0)</f>
        <v>20.650070982023447</v>
      </c>
      <c r="AA54" s="48">
        <f>SUM(AA51:AA53)</f>
        <v>331777301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209345834</v>
      </c>
      <c r="D56" s="54">
        <f>+D54-D55</f>
        <v>0</v>
      </c>
      <c r="E56" s="55">
        <f t="shared" si="4"/>
        <v>354480762</v>
      </c>
      <c r="F56" s="56">
        <f t="shared" si="4"/>
        <v>331777301</v>
      </c>
      <c r="G56" s="56">
        <f t="shared" si="4"/>
        <v>72100657</v>
      </c>
      <c r="H56" s="56">
        <f t="shared" si="4"/>
        <v>14655932</v>
      </c>
      <c r="I56" s="56">
        <f t="shared" si="4"/>
        <v>23951764</v>
      </c>
      <c r="J56" s="56">
        <f t="shared" si="4"/>
        <v>110708353</v>
      </c>
      <c r="K56" s="56">
        <f t="shared" si="4"/>
        <v>22723757</v>
      </c>
      <c r="L56" s="56">
        <f t="shared" si="4"/>
        <v>14780662</v>
      </c>
      <c r="M56" s="56">
        <f t="shared" si="4"/>
        <v>48736778</v>
      </c>
      <c r="N56" s="56">
        <f t="shared" si="4"/>
        <v>86241197</v>
      </c>
      <c r="O56" s="56">
        <f t="shared" si="4"/>
        <v>31234106</v>
      </c>
      <c r="P56" s="56">
        <f t="shared" si="4"/>
        <v>38880555</v>
      </c>
      <c r="Q56" s="56">
        <f t="shared" si="4"/>
        <v>29688599</v>
      </c>
      <c r="R56" s="56">
        <f t="shared" si="4"/>
        <v>99803260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296752810</v>
      </c>
      <c r="X56" s="56">
        <f t="shared" si="4"/>
        <v>245961571</v>
      </c>
      <c r="Y56" s="56">
        <f t="shared" si="4"/>
        <v>50791239</v>
      </c>
      <c r="Z56" s="57">
        <f>+IF(X56&lt;&gt;0,+(Y56/X56)*100,0)</f>
        <v>20.650070982023447</v>
      </c>
      <c r="AA56" s="54">
        <f>+AA54-AA55</f>
        <v>331777301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209345834</v>
      </c>
      <c r="D59" s="48">
        <f>SUM(D56:D58)</f>
        <v>0</v>
      </c>
      <c r="E59" s="49">
        <f t="shared" si="5"/>
        <v>354480762</v>
      </c>
      <c r="F59" s="50">
        <f t="shared" si="5"/>
        <v>331777301</v>
      </c>
      <c r="G59" s="50">
        <f t="shared" si="5"/>
        <v>72100657</v>
      </c>
      <c r="H59" s="50">
        <f t="shared" si="5"/>
        <v>14655932</v>
      </c>
      <c r="I59" s="50">
        <f t="shared" si="5"/>
        <v>23951764</v>
      </c>
      <c r="J59" s="50">
        <f t="shared" si="5"/>
        <v>110708353</v>
      </c>
      <c r="K59" s="50">
        <f t="shared" si="5"/>
        <v>22723757</v>
      </c>
      <c r="L59" s="50">
        <f t="shared" si="5"/>
        <v>14780662</v>
      </c>
      <c r="M59" s="50">
        <f t="shared" si="5"/>
        <v>48736778</v>
      </c>
      <c r="N59" s="50">
        <f t="shared" si="5"/>
        <v>86241197</v>
      </c>
      <c r="O59" s="50">
        <f t="shared" si="5"/>
        <v>31234106</v>
      </c>
      <c r="P59" s="50">
        <f t="shared" si="5"/>
        <v>38880555</v>
      </c>
      <c r="Q59" s="50">
        <f t="shared" si="5"/>
        <v>29688599</v>
      </c>
      <c r="R59" s="50">
        <f t="shared" si="5"/>
        <v>99803260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296752810</v>
      </c>
      <c r="X59" s="50">
        <f t="shared" si="5"/>
        <v>245961571</v>
      </c>
      <c r="Y59" s="50">
        <f t="shared" si="5"/>
        <v>50791239</v>
      </c>
      <c r="Z59" s="51">
        <f>+IF(X59&lt;&gt;0,+(Y59/X59)*100,0)</f>
        <v>20.650070982023447</v>
      </c>
      <c r="AA59" s="48">
        <f>SUM(AA56:AA58)</f>
        <v>331777301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209345834</v>
      </c>
      <c r="D62" s="65">
        <f>SUM(D59:D61)</f>
        <v>0</v>
      </c>
      <c r="E62" s="66">
        <f t="shared" si="6"/>
        <v>354480762</v>
      </c>
      <c r="F62" s="67">
        <f t="shared" si="6"/>
        <v>331777301</v>
      </c>
      <c r="G62" s="67">
        <f t="shared" si="6"/>
        <v>72100657</v>
      </c>
      <c r="H62" s="67">
        <f t="shared" si="6"/>
        <v>14655932</v>
      </c>
      <c r="I62" s="67">
        <f t="shared" si="6"/>
        <v>23951764</v>
      </c>
      <c r="J62" s="67">
        <f t="shared" si="6"/>
        <v>110708353</v>
      </c>
      <c r="K62" s="67">
        <f t="shared" si="6"/>
        <v>22723757</v>
      </c>
      <c r="L62" s="67">
        <f t="shared" si="6"/>
        <v>14780662</v>
      </c>
      <c r="M62" s="67">
        <f t="shared" si="6"/>
        <v>48736778</v>
      </c>
      <c r="N62" s="67">
        <f t="shared" si="6"/>
        <v>86241197</v>
      </c>
      <c r="O62" s="67">
        <f t="shared" si="6"/>
        <v>31234106</v>
      </c>
      <c r="P62" s="67">
        <f t="shared" si="6"/>
        <v>38880555</v>
      </c>
      <c r="Q62" s="67">
        <f t="shared" si="6"/>
        <v>29688599</v>
      </c>
      <c r="R62" s="67">
        <f t="shared" si="6"/>
        <v>99803260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296752810</v>
      </c>
      <c r="X62" s="67">
        <f t="shared" si="6"/>
        <v>245961571</v>
      </c>
      <c r="Y62" s="67">
        <f t="shared" si="6"/>
        <v>50791239</v>
      </c>
      <c r="Z62" s="68">
        <f>+IF(X62&lt;&gt;0,+(Y62/X62)*100,0)</f>
        <v>20.650070982023447</v>
      </c>
      <c r="AA62" s="65">
        <f>SUM(AA59:AA61)</f>
        <v>331777301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5676CC1-7E86-48BB-A9E6-9C7D6CFE3A98}"/>
</file>

<file path=customXml/itemProps2.xml><?xml version="1.0" encoding="utf-8"?>
<ds:datastoreItem xmlns:ds="http://schemas.openxmlformats.org/officeDocument/2006/customXml" ds:itemID="{E3DF7529-EC6A-4A9F-8D1A-5BB1E48C6BA4}"/>
</file>

<file path=customXml/itemProps3.xml><?xml version="1.0" encoding="utf-8"?>
<ds:datastoreItem xmlns:ds="http://schemas.openxmlformats.org/officeDocument/2006/customXml" ds:itemID="{1A3A8342-4B07-4260-BBFA-6A3952767EC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Summary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2026-05-13T13:38:56Z</dcterms:created>
  <dcterms:modified xsi:type="dcterms:W3CDTF">2026-05-13T13:40:37Z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